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Քաղաքաշինության պետական կոմիտե\Օբյեկտներ\2023\Բարձրաշեն\Բարձրաշեն-քանդումովՖինալ\"/>
    </mc:Choice>
  </mc:AlternateContent>
  <bookViews>
    <workbookView xWindow="0" yWindow="0" windowWidth="28800" windowHeight="12330"/>
  </bookViews>
  <sheets>
    <sheet name="Ծավալաթերթ" sheetId="1"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24" localSheetId="0">#REF!</definedName>
    <definedName name="_24">#REF!</definedName>
    <definedName name="_xlnm._FilterDatabase" localSheetId="0" hidden="1">Ծավալաթերթ!$A$4:$L$4</definedName>
    <definedName name="_MA8">#REF!</definedName>
    <definedName name="_TM3" localSheetId="0">#REF!</definedName>
    <definedName name="_TM3">#REF!</definedName>
    <definedName name="Arm">#REF!</definedName>
    <definedName name="armjjj">#REF!</definedName>
    <definedName name="asd">#REF!</definedName>
    <definedName name="AZA">#REF!</definedName>
    <definedName name="Azat.">#REF!</definedName>
    <definedName name="book" localSheetId="0">'[2]Gaz2-6'!#REF!</definedName>
    <definedName name="book">'[1]Gaz2-6'!#REF!</definedName>
    <definedName name="bos">[3]BoS!$B$1:$AB$3718</definedName>
    <definedName name="Branch1">#REF!</definedName>
    <definedName name="Branch1.1">#REF!</definedName>
    <definedName name="Branch3" localSheetId="0">#REF!</definedName>
    <definedName name="Branch3">#REF!</definedName>
    <definedName name="cank">'[4]Unit rates'!$B$1:$H$65536</definedName>
    <definedName name="DDR">#REF!</definedName>
    <definedName name="dfg">#REF!</definedName>
    <definedName name="DILDRR300">#REF!</definedName>
    <definedName name="Dzop">#REF!</definedName>
    <definedName name="ENG" localSheetId="0">#REF!</definedName>
    <definedName name="ENG">#REF!</definedName>
    <definedName name="Ganzakar">#REF!</definedName>
    <definedName name="Gavar" localSheetId="0">#REF!</definedName>
    <definedName name="Gavar">#REF!</definedName>
    <definedName name="ghj">#REF!</definedName>
    <definedName name="hhh">#REF!</definedName>
    <definedName name="hljk">#REF!</definedName>
    <definedName name="i">'[5]BoQ works'!$B$1:$H$65536</definedName>
    <definedName name="it">'[5]BoQ works'!$B$1:$H$65536</definedName>
    <definedName name="kafan">#REF!</definedName>
    <definedName name="kanal" localSheetId="0">#REF!</definedName>
    <definedName name="kanal">#REF!</definedName>
    <definedName name="kkkk">#REF!</definedName>
    <definedName name="kkkkk" localSheetId="0">#REF!</definedName>
    <definedName name="kkkkk">#REF!</definedName>
    <definedName name="no">'[6]BoQ works'!$B$1:$H$65536</definedName>
    <definedName name="p">'[5]BoQ works'!$B$1:$H$65536</definedName>
    <definedName name="_xlnm.Print_Area" localSheetId="0">Ծավալաթերթ!$A$1:$K$2096</definedName>
    <definedName name="_xlnm.Print_Titles" localSheetId="0">Ծավալաթերթ!$4:$4</definedName>
    <definedName name="quantity">'[5]ABO-Quantities'!$A$1:$B$65536</definedName>
    <definedName name="qwe">#REF!</definedName>
    <definedName name="svodni5">#REF!</definedName>
    <definedName name="Svodni6">#REF!</definedName>
    <definedName name="Tashir">#REF!</definedName>
    <definedName name="ti">'[5]BoQ works'!$B$1:$H$65536</definedName>
    <definedName name="tuj">'[4]Unit rates'!$B$1:$H$65536</definedName>
    <definedName name="tyu">#REF!</definedName>
    <definedName name="unitrates">'[7]Unit rates'!$C$1:$H$65536</definedName>
    <definedName name="ÙÙÙÙÙ" localSheetId="0">#REF!</definedName>
    <definedName name="ÙÙÙÙÙ">#REF!</definedName>
    <definedName name="WOp">#REF!</definedName>
    <definedName name="Ý0">'[8]BoQ works'!$B$1:$H$65536</definedName>
    <definedName name="yes">'[6]BoQ works'!$B$1:$H$65536</definedName>
    <definedName name="Բռանցհ1.1" localSheetId="0">#REF!</definedName>
    <definedName name="Բռանցհ1.1">#REF!</definedName>
    <definedName name="տըւ">#REF!</definedName>
    <definedName name="տռը">#REF!</definedName>
    <definedName name="քեոտ">#REF!</definedName>
    <definedName name="ֆգյկ">#REF!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12" i="1" l="1"/>
  <c r="F913" i="1"/>
  <c r="F914" i="1"/>
  <c r="F915" i="1"/>
  <c r="F916" i="1"/>
  <c r="F917" i="1"/>
  <c r="F918" i="1"/>
  <c r="F919" i="1"/>
  <c r="F920" i="1"/>
  <c r="F921" i="1"/>
  <c r="F922" i="1"/>
  <c r="F911" i="1"/>
  <c r="F896" i="1"/>
  <c r="F897" i="1"/>
  <c r="F898" i="1"/>
  <c r="F899" i="1"/>
  <c r="F900" i="1"/>
  <c r="F901" i="1"/>
  <c r="F902" i="1"/>
  <c r="F903" i="1"/>
  <c r="F904" i="1"/>
  <c r="F905" i="1"/>
  <c r="F906" i="1"/>
  <c r="F907" i="1"/>
  <c r="F908" i="1"/>
  <c r="F909" i="1"/>
  <c r="F895" i="1"/>
  <c r="F889" i="1"/>
  <c r="F890" i="1"/>
  <c r="F891" i="1"/>
  <c r="F892" i="1"/>
  <c r="F893" i="1"/>
  <c r="F888" i="1"/>
  <c r="F873" i="1"/>
  <c r="F874" i="1"/>
  <c r="F875" i="1"/>
  <c r="F876" i="1"/>
  <c r="F877" i="1"/>
  <c r="F878" i="1"/>
  <c r="F879" i="1"/>
  <c r="F880" i="1"/>
  <c r="F881" i="1"/>
  <c r="F882" i="1"/>
  <c r="F883" i="1"/>
  <c r="F884" i="1"/>
  <c r="F885" i="1"/>
  <c r="F872" i="1"/>
  <c r="F869" i="1"/>
  <c r="F870" i="1"/>
  <c r="F868" i="1"/>
  <c r="G2089" i="1" l="1"/>
  <c r="I1042" i="1" l="1"/>
  <c r="H1042" i="1"/>
  <c r="F1985" i="1"/>
  <c r="F1986" i="1"/>
  <c r="F1987" i="1"/>
  <c r="F1988" i="1"/>
  <c r="F1989" i="1"/>
  <c r="F1990" i="1"/>
  <c r="F1991" i="1"/>
  <c r="F1993" i="1"/>
  <c r="F1994" i="1"/>
  <c r="F1995" i="1"/>
  <c r="F1996" i="1"/>
  <c r="F1997" i="1"/>
  <c r="F1998" i="1"/>
  <c r="F1999" i="1"/>
  <c r="F2000" i="1"/>
  <c r="F2002" i="1"/>
  <c r="F2003" i="1"/>
  <c r="F2004" i="1"/>
  <c r="F2005" i="1"/>
  <c r="F2006" i="1"/>
  <c r="F2007" i="1"/>
  <c r="F2008" i="1"/>
  <c r="F2009" i="1"/>
  <c r="F2010" i="1"/>
  <c r="F2011" i="1"/>
  <c r="F2012" i="1"/>
  <c r="F2014" i="1"/>
  <c r="F2015" i="1"/>
  <c r="F2016" i="1"/>
  <c r="F2017" i="1"/>
  <c r="F2018" i="1"/>
  <c r="F2019" i="1"/>
  <c r="F2020" i="1"/>
  <c r="F2021" i="1"/>
  <c r="F2022" i="1"/>
  <c r="F2023" i="1"/>
  <c r="F2024" i="1"/>
  <c r="F2025" i="1"/>
  <c r="F2027" i="1"/>
  <c r="F2028" i="1"/>
  <c r="F2029" i="1"/>
  <c r="F2030" i="1"/>
  <c r="F2031" i="1"/>
  <c r="F2032" i="1"/>
  <c r="F2033" i="1"/>
  <c r="F2034" i="1"/>
  <c r="F2035" i="1"/>
  <c r="F2037" i="1"/>
  <c r="F2038" i="1"/>
  <c r="F2039" i="1"/>
  <c r="F2040" i="1"/>
  <c r="F2041" i="1"/>
  <c r="F2042" i="1"/>
  <c r="F2043" i="1"/>
  <c r="F2044" i="1"/>
  <c r="F2045" i="1"/>
  <c r="F2046" i="1"/>
  <c r="F2047" i="1"/>
  <c r="F2048" i="1"/>
  <c r="F2049" i="1"/>
  <c r="F2050" i="1"/>
  <c r="F2051" i="1"/>
  <c r="F2053" i="1"/>
  <c r="F2054" i="1"/>
  <c r="F2055" i="1"/>
  <c r="F2056" i="1"/>
  <c r="F2058" i="1"/>
  <c r="F2059" i="1"/>
  <c r="F2060" i="1"/>
  <c r="F2061" i="1"/>
  <c r="F2063" i="1"/>
  <c r="F2064" i="1"/>
  <c r="F2065" i="1"/>
  <c r="F2066" i="1"/>
  <c r="F2067" i="1"/>
  <c r="F2068" i="1"/>
  <c r="F2069" i="1"/>
  <c r="F2070" i="1"/>
  <c r="F2071" i="1"/>
  <c r="F2073" i="1"/>
  <c r="F2074" i="1"/>
  <c r="F2076" i="1"/>
  <c r="F2077" i="1"/>
  <c r="F2078" i="1"/>
  <c r="F2079" i="1"/>
  <c r="F2080" i="1"/>
  <c r="F2081" i="1"/>
  <c r="F2082" i="1"/>
  <c r="F2083" i="1"/>
  <c r="F2084" i="1"/>
  <c r="F2085" i="1"/>
  <c r="F2086" i="1"/>
  <c r="F2087" i="1"/>
  <c r="F1984" i="1"/>
  <c r="F1966" i="1"/>
  <c r="F1967" i="1"/>
  <c r="F1968" i="1"/>
  <c r="F1969" i="1"/>
  <c r="F1970" i="1"/>
  <c r="F1971" i="1"/>
  <c r="F1972" i="1"/>
  <c r="F1973" i="1"/>
  <c r="F1974" i="1"/>
  <c r="F1975" i="1"/>
  <c r="F1976" i="1"/>
  <c r="F1977" i="1"/>
  <c r="F1978" i="1"/>
  <c r="F1979" i="1"/>
  <c r="F1980" i="1"/>
  <c r="F1965" i="1"/>
  <c r="I1981" i="1"/>
  <c r="H1981" i="1"/>
  <c r="I1962" i="1"/>
  <c r="H1962" i="1"/>
  <c r="F1938" i="1"/>
  <c r="F1939" i="1"/>
  <c r="F1940" i="1"/>
  <c r="F1941" i="1"/>
  <c r="F1942" i="1"/>
  <c r="F1943" i="1"/>
  <c r="F1944" i="1"/>
  <c r="F1945" i="1"/>
  <c r="F1946" i="1"/>
  <c r="F1947" i="1"/>
  <c r="F1948" i="1"/>
  <c r="F1949" i="1"/>
  <c r="F1950" i="1"/>
  <c r="F1951" i="1"/>
  <c r="F1952" i="1"/>
  <c r="F1953" i="1"/>
  <c r="F1954" i="1"/>
  <c r="F1955" i="1"/>
  <c r="F1956" i="1"/>
  <c r="F1957" i="1"/>
  <c r="F1958" i="1"/>
  <c r="F1959" i="1"/>
  <c r="F1960" i="1"/>
  <c r="F1961" i="1"/>
  <c r="F1937" i="1"/>
  <c r="F1921" i="1"/>
  <c r="F1922" i="1"/>
  <c r="F1923" i="1"/>
  <c r="F1924" i="1"/>
  <c r="F1925" i="1"/>
  <c r="F1926" i="1"/>
  <c r="F1927" i="1"/>
  <c r="F1928" i="1"/>
  <c r="F1929" i="1"/>
  <c r="F1930" i="1"/>
  <c r="F1931" i="1"/>
  <c r="F1932" i="1"/>
  <c r="F1933" i="1"/>
  <c r="F1934" i="1"/>
  <c r="F1935" i="1"/>
  <c r="F1920" i="1"/>
  <c r="I1917" i="1"/>
  <c r="H1917" i="1"/>
  <c r="F1899" i="1"/>
  <c r="F1900" i="1"/>
  <c r="F1901" i="1"/>
  <c r="F1902" i="1"/>
  <c r="F1903" i="1"/>
  <c r="F1904" i="1"/>
  <c r="F1905" i="1"/>
  <c r="F1906" i="1"/>
  <c r="F1907" i="1"/>
  <c r="F1908" i="1"/>
  <c r="F1909" i="1"/>
  <c r="F1910" i="1"/>
  <c r="F1911" i="1"/>
  <c r="F1912" i="1"/>
  <c r="F1913" i="1"/>
  <c r="F1914" i="1"/>
  <c r="F1915" i="1"/>
  <c r="F1916" i="1"/>
  <c r="F1898" i="1"/>
  <c r="I1896" i="1"/>
  <c r="H1896" i="1"/>
  <c r="F1881" i="1"/>
  <c r="F1882" i="1"/>
  <c r="F1883" i="1"/>
  <c r="F1884" i="1"/>
  <c r="F1885" i="1"/>
  <c r="F1886" i="1"/>
  <c r="F1887" i="1"/>
  <c r="F1888" i="1"/>
  <c r="F1889" i="1"/>
  <c r="F1890" i="1"/>
  <c r="F1891" i="1"/>
  <c r="F1892" i="1"/>
  <c r="F1893" i="1"/>
  <c r="F1894" i="1"/>
  <c r="F1895" i="1"/>
  <c r="F1880" i="1"/>
  <c r="I1878" i="1"/>
  <c r="H1878" i="1"/>
  <c r="F1873" i="1"/>
  <c r="F1874" i="1"/>
  <c r="F1875" i="1"/>
  <c r="F1876" i="1"/>
  <c r="F1877" i="1"/>
  <c r="F1872" i="1"/>
  <c r="F1863" i="1"/>
  <c r="F1864" i="1"/>
  <c r="F1865" i="1"/>
  <c r="F1866" i="1"/>
  <c r="F1867" i="1"/>
  <c r="F1868" i="1"/>
  <c r="F1869" i="1"/>
  <c r="F1870" i="1"/>
  <c r="F1841" i="1"/>
  <c r="F1842" i="1"/>
  <c r="F1820" i="1"/>
  <c r="F1821" i="1"/>
  <c r="F1822" i="1"/>
  <c r="F1823" i="1"/>
  <c r="F1824" i="1"/>
  <c r="F1825" i="1"/>
  <c r="F1826" i="1"/>
  <c r="F1827" i="1"/>
  <c r="F1828" i="1"/>
  <c r="F1829" i="1"/>
  <c r="F1830" i="1"/>
  <c r="F1831" i="1"/>
  <c r="F1819" i="1"/>
  <c r="F1807" i="1"/>
  <c r="F1808" i="1"/>
  <c r="F1809" i="1"/>
  <c r="F1810" i="1"/>
  <c r="F1811" i="1"/>
  <c r="F1812" i="1"/>
  <c r="F1813" i="1"/>
  <c r="F1814" i="1"/>
  <c r="F1815" i="1"/>
  <c r="F1816" i="1"/>
  <c r="F1817" i="1"/>
  <c r="F1806" i="1"/>
  <c r="F1784" i="1"/>
  <c r="F1785" i="1"/>
  <c r="F1786" i="1"/>
  <c r="F1787" i="1"/>
  <c r="F1788" i="1"/>
  <c r="F1789" i="1"/>
  <c r="F1790" i="1"/>
  <c r="F1791" i="1"/>
  <c r="F1792" i="1"/>
  <c r="F1793" i="1"/>
  <c r="F1794" i="1"/>
  <c r="F1795" i="1"/>
  <c r="F1796" i="1"/>
  <c r="F1797" i="1"/>
  <c r="F1798" i="1"/>
  <c r="F1799" i="1"/>
  <c r="F1800" i="1"/>
  <c r="F1801" i="1"/>
  <c r="F1802" i="1"/>
  <c r="F1803" i="1"/>
  <c r="F1804" i="1"/>
  <c r="F1727" i="1"/>
  <c r="F1728" i="1"/>
  <c r="F1729" i="1"/>
  <c r="F1730" i="1"/>
  <c r="F1731" i="1"/>
  <c r="F1732" i="1"/>
  <c r="F1896" i="1" l="1"/>
  <c r="F1962" i="1"/>
  <c r="F1917" i="1"/>
  <c r="F2088" i="1"/>
  <c r="F1981" i="1"/>
  <c r="I1669" i="1"/>
  <c r="H1669" i="1"/>
  <c r="I1660" i="1"/>
  <c r="H1660" i="1"/>
  <c r="I1652" i="1"/>
  <c r="H1652" i="1"/>
  <c r="F1751" i="1" l="1"/>
  <c r="F1750" i="1"/>
  <c r="F1749" i="1"/>
  <c r="F1748" i="1"/>
  <c r="F1747" i="1"/>
  <c r="F1746" i="1"/>
  <c r="F1745" i="1"/>
  <c r="F1744" i="1"/>
  <c r="F1743" i="1"/>
  <c r="F1742" i="1"/>
  <c r="F1741" i="1"/>
  <c r="F1740" i="1"/>
  <c r="F1739" i="1"/>
  <c r="F1738" i="1"/>
  <c r="F1736" i="1"/>
  <c r="F1735" i="1"/>
  <c r="F1726" i="1"/>
  <c r="F1725" i="1"/>
  <c r="F1724" i="1"/>
  <c r="F1723" i="1"/>
  <c r="F1722" i="1"/>
  <c r="F1721" i="1"/>
  <c r="F1720" i="1"/>
  <c r="F1719" i="1"/>
  <c r="F1718" i="1"/>
  <c r="F1717" i="1"/>
  <c r="F1716" i="1"/>
  <c r="F1715" i="1"/>
  <c r="F1714" i="1"/>
  <c r="F1713" i="1"/>
  <c r="F1711" i="1"/>
  <c r="F1710" i="1"/>
  <c r="F1709" i="1"/>
  <c r="F1708" i="1"/>
  <c r="F1707" i="1"/>
  <c r="F1706" i="1"/>
  <c r="F1705" i="1"/>
  <c r="F1704" i="1"/>
  <c r="F1703" i="1"/>
  <c r="F1701" i="1"/>
  <c r="F1700" i="1"/>
  <c r="F1699" i="1"/>
  <c r="F1698" i="1"/>
  <c r="F1697" i="1"/>
  <c r="F1696" i="1"/>
  <c r="F1695" i="1"/>
  <c r="F1694" i="1"/>
  <c r="F1692" i="1"/>
  <c r="F1691" i="1"/>
  <c r="F1690" i="1"/>
  <c r="F1689" i="1"/>
  <c r="F1688" i="1"/>
  <c r="F1687" i="1"/>
  <c r="F1686" i="1"/>
  <c r="F1685" i="1"/>
  <c r="F1684" i="1"/>
  <c r="F1683" i="1"/>
  <c r="F1682" i="1"/>
  <c r="F1681" i="1"/>
  <c r="F1680" i="1"/>
  <c r="F1679" i="1"/>
  <c r="F1678" i="1"/>
  <c r="F1677" i="1"/>
  <c r="F1676" i="1"/>
  <c r="F1675" i="1"/>
  <c r="F1674" i="1"/>
  <c r="F1673" i="1"/>
  <c r="F1668" i="1"/>
  <c r="F1667" i="1"/>
  <c r="F1666" i="1"/>
  <c r="F1665" i="1"/>
  <c r="F1664" i="1"/>
  <c r="F1663" i="1"/>
  <c r="F1662" i="1"/>
  <c r="F1659" i="1"/>
  <c r="F1658" i="1"/>
  <c r="F1657" i="1"/>
  <c r="F1656" i="1"/>
  <c r="F1655" i="1"/>
  <c r="F1654" i="1"/>
  <c r="F1651" i="1"/>
  <c r="F1650" i="1"/>
  <c r="F1649" i="1"/>
  <c r="F1648" i="1"/>
  <c r="F1647" i="1"/>
  <c r="F1646" i="1"/>
  <c r="F1645" i="1"/>
  <c r="F1644" i="1"/>
  <c r="F1643" i="1"/>
  <c r="F1642" i="1"/>
  <c r="F1641" i="1"/>
  <c r="F1640" i="1"/>
  <c r="F1639" i="1"/>
  <c r="F1637" i="1"/>
  <c r="F1636" i="1"/>
  <c r="F1635" i="1"/>
  <c r="F1634" i="1"/>
  <c r="F1633" i="1"/>
  <c r="F1632" i="1"/>
  <c r="F1631" i="1"/>
  <c r="F1630" i="1"/>
  <c r="F1629" i="1"/>
  <c r="F1628" i="1"/>
  <c r="F1627" i="1"/>
  <c r="F1626" i="1"/>
  <c r="F1625" i="1"/>
  <c r="F1624" i="1"/>
  <c r="F1623" i="1"/>
  <c r="F1621" i="1"/>
  <c r="F1620" i="1"/>
  <c r="F1619" i="1"/>
  <c r="F1618" i="1"/>
  <c r="F1617" i="1"/>
  <c r="F1616" i="1"/>
  <c r="F1615" i="1"/>
  <c r="F1614" i="1"/>
  <c r="F1613" i="1"/>
  <c r="F1612" i="1"/>
  <c r="F1611" i="1"/>
  <c r="F1610" i="1"/>
  <c r="F1609" i="1"/>
  <c r="F1608" i="1"/>
  <c r="F1607" i="1"/>
  <c r="F1606" i="1"/>
  <c r="F1605" i="1"/>
  <c r="F1603" i="1"/>
  <c r="F1602" i="1"/>
  <c r="F1600" i="1"/>
  <c r="F1599" i="1"/>
  <c r="F1598" i="1"/>
  <c r="F1597" i="1"/>
  <c r="F1595" i="1"/>
  <c r="F1594" i="1"/>
  <c r="F1593" i="1"/>
  <c r="F1592" i="1"/>
  <c r="F1591" i="1"/>
  <c r="F1590" i="1"/>
  <c r="F1589" i="1"/>
  <c r="F1588" i="1"/>
  <c r="F1585" i="1"/>
  <c r="F1583" i="1"/>
  <c r="F1582" i="1"/>
  <c r="F1581" i="1"/>
  <c r="F1580" i="1"/>
  <c r="F1579" i="1"/>
  <c r="F1578" i="1"/>
  <c r="F1577" i="1"/>
  <c r="F1576" i="1"/>
  <c r="F1575" i="1"/>
  <c r="F1574" i="1"/>
  <c r="F1572" i="1"/>
  <c r="F1571" i="1"/>
  <c r="F1570" i="1"/>
  <c r="F1569" i="1"/>
  <c r="F1568" i="1"/>
  <c r="F1567" i="1"/>
  <c r="F1566" i="1"/>
  <c r="F1565" i="1"/>
  <c r="F1564" i="1"/>
  <c r="F1562" i="1"/>
  <c r="F1561" i="1"/>
  <c r="F1560" i="1"/>
  <c r="F1559" i="1"/>
  <c r="F1557" i="1"/>
  <c r="F1556" i="1"/>
  <c r="F1555" i="1"/>
  <c r="F1554" i="1"/>
  <c r="F1553" i="1"/>
  <c r="F1552" i="1"/>
  <c r="F1551" i="1"/>
  <c r="F1550" i="1"/>
  <c r="F1549" i="1"/>
  <c r="F1548" i="1"/>
  <c r="F1547" i="1"/>
  <c r="F1546" i="1"/>
  <c r="F1545" i="1"/>
  <c r="F1544" i="1"/>
  <c r="F1543" i="1"/>
  <c r="F1542" i="1"/>
  <c r="F1540" i="1"/>
  <c r="F1539" i="1"/>
  <c r="F1537" i="1"/>
  <c r="F1536" i="1"/>
  <c r="F1535" i="1"/>
  <c r="F1534" i="1"/>
  <c r="F1533" i="1"/>
  <c r="F1532" i="1"/>
  <c r="F1531" i="1"/>
  <c r="F1530" i="1"/>
  <c r="F1529" i="1"/>
  <c r="F1528" i="1"/>
  <c r="F1527" i="1"/>
  <c r="F1526" i="1"/>
  <c r="F1525" i="1"/>
  <c r="F1524" i="1"/>
  <c r="F1523" i="1"/>
  <c r="F1522" i="1"/>
  <c r="F1521" i="1"/>
  <c r="F1520" i="1"/>
  <c r="F1519" i="1"/>
  <c r="F1518" i="1"/>
  <c r="F1517" i="1"/>
  <c r="F1516" i="1"/>
  <c r="F1515" i="1"/>
  <c r="F1514" i="1"/>
  <c r="F1513" i="1"/>
  <c r="F1512" i="1"/>
  <c r="F1511" i="1"/>
  <c r="F1510" i="1"/>
  <c r="F1509" i="1"/>
  <c r="F1508" i="1"/>
  <c r="F1669" i="1" l="1"/>
  <c r="F1660" i="1"/>
  <c r="F1652" i="1"/>
  <c r="F1752" i="1"/>
  <c r="I1504" i="1"/>
  <c r="H1504" i="1"/>
  <c r="F1500" i="1"/>
  <c r="F1399" i="1"/>
  <c r="F1400" i="1"/>
  <c r="F1401" i="1"/>
  <c r="F1402" i="1"/>
  <c r="F1403" i="1"/>
  <c r="F1404" i="1"/>
  <c r="F1405" i="1"/>
  <c r="F1406" i="1"/>
  <c r="F1367" i="1"/>
  <c r="F1368" i="1"/>
  <c r="F1369" i="1"/>
  <c r="F1370" i="1"/>
  <c r="F1357" i="1"/>
  <c r="F1358" i="1"/>
  <c r="F1359" i="1"/>
  <c r="F1360" i="1"/>
  <c r="F1347" i="1"/>
  <c r="F1348" i="1"/>
  <c r="F1277" i="1"/>
  <c r="F1278" i="1"/>
  <c r="F1279" i="1"/>
  <c r="F1280" i="1"/>
  <c r="F1281" i="1"/>
  <c r="F1173" i="1"/>
  <c r="F1158" i="1"/>
  <c r="F1159" i="1"/>
  <c r="F1160" i="1"/>
  <c r="F1161" i="1"/>
  <c r="F1118" i="1"/>
  <c r="F1119" i="1"/>
  <c r="F1090" i="1"/>
  <c r="F1091" i="1"/>
  <c r="F1092" i="1"/>
  <c r="F1093" i="1"/>
  <c r="F1094" i="1"/>
  <c r="F1095" i="1"/>
  <c r="F1096" i="1"/>
  <c r="F1097" i="1"/>
  <c r="F1098" i="1"/>
  <c r="F1099" i="1"/>
  <c r="F1100" i="1"/>
  <c r="F1101" i="1"/>
  <c r="F1102" i="1"/>
  <c r="F1103" i="1"/>
  <c r="F1104" i="1"/>
  <c r="F1105" i="1"/>
  <c r="F1106" i="1"/>
  <c r="I1371" i="1"/>
  <c r="H1371" i="1"/>
  <c r="F1366" i="1"/>
  <c r="F1365" i="1"/>
  <c r="F1364" i="1"/>
  <c r="F1363" i="1"/>
  <c r="F1362" i="1"/>
  <c r="F1356" i="1"/>
  <c r="F1355" i="1"/>
  <c r="F1354" i="1"/>
  <c r="F1353" i="1"/>
  <c r="F1352" i="1"/>
  <c r="F1351" i="1"/>
  <c r="F1350" i="1"/>
  <c r="F1346" i="1"/>
  <c r="F1345" i="1"/>
  <c r="F1343" i="1"/>
  <c r="F1342" i="1"/>
  <c r="F1341" i="1"/>
  <c r="F1340" i="1"/>
  <c r="F1339" i="1"/>
  <c r="F1338" i="1"/>
  <c r="F1337" i="1"/>
  <c r="F1334" i="1"/>
  <c r="F1333" i="1"/>
  <c r="F1332" i="1"/>
  <c r="F1331" i="1"/>
  <c r="F1330" i="1"/>
  <c r="F1329" i="1"/>
  <c r="F1328" i="1"/>
  <c r="F1327" i="1"/>
  <c r="F1326" i="1"/>
  <c r="F1325" i="1"/>
  <c r="F1324" i="1"/>
  <c r="F1322" i="1"/>
  <c r="F1321" i="1"/>
  <c r="F1320" i="1"/>
  <c r="F1318" i="1"/>
  <c r="F1317" i="1"/>
  <c r="F1316" i="1"/>
  <c r="F1315" i="1"/>
  <c r="F1314" i="1"/>
  <c r="F1313" i="1"/>
  <c r="F1312" i="1"/>
  <c r="F1311" i="1"/>
  <c r="F1310" i="1"/>
  <c r="F1309" i="1"/>
  <c r="F1308" i="1"/>
  <c r="F1307" i="1"/>
  <c r="F1306" i="1"/>
  <c r="F1304" i="1"/>
  <c r="F1303" i="1"/>
  <c r="F1302" i="1"/>
  <c r="F1301" i="1"/>
  <c r="F1300" i="1"/>
  <c r="F1299" i="1"/>
  <c r="F1298" i="1"/>
  <c r="F1296" i="1"/>
  <c r="F1295" i="1"/>
  <c r="F1294" i="1"/>
  <c r="F1293" i="1"/>
  <c r="F1292" i="1"/>
  <c r="F1291" i="1"/>
  <c r="F1290" i="1"/>
  <c r="F1289" i="1"/>
  <c r="F1288" i="1"/>
  <c r="F1287" i="1"/>
  <c r="F1286" i="1"/>
  <c r="F1285" i="1"/>
  <c r="F1284" i="1"/>
  <c r="F1283" i="1"/>
  <c r="F1276" i="1"/>
  <c r="F1275" i="1"/>
  <c r="F1274" i="1"/>
  <c r="F1273" i="1"/>
  <c r="F1272" i="1"/>
  <c r="F1271" i="1"/>
  <c r="F1270" i="1"/>
  <c r="F1269" i="1"/>
  <c r="F1268" i="1"/>
  <c r="F1267" i="1"/>
  <c r="F1266" i="1"/>
  <c r="F1265" i="1"/>
  <c r="F1264" i="1"/>
  <c r="F1263" i="1"/>
  <c r="F1262" i="1"/>
  <c r="F1261" i="1"/>
  <c r="F1260" i="1"/>
  <c r="F1259" i="1"/>
  <c r="F1258" i="1"/>
  <c r="F1257" i="1"/>
  <c r="F1255" i="1"/>
  <c r="F1254" i="1"/>
  <c r="F1253" i="1"/>
  <c r="F1252" i="1"/>
  <c r="F1251" i="1"/>
  <c r="F1250" i="1"/>
  <c r="F1249" i="1"/>
  <c r="F1248" i="1"/>
  <c r="F1247" i="1"/>
  <c r="F1246" i="1"/>
  <c r="F1245" i="1"/>
  <c r="F1244" i="1"/>
  <c r="F1242" i="1"/>
  <c r="F1241" i="1"/>
  <c r="F1240" i="1"/>
  <c r="F1239" i="1"/>
  <c r="F1238" i="1"/>
  <c r="F1237" i="1"/>
  <c r="F1236" i="1"/>
  <c r="F1235" i="1"/>
  <c r="F1234" i="1"/>
  <c r="F1233" i="1"/>
  <c r="F1231" i="1"/>
  <c r="F1230" i="1"/>
  <c r="F1229" i="1"/>
  <c r="F1228" i="1"/>
  <c r="F1227" i="1"/>
  <c r="F1226" i="1"/>
  <c r="F1225" i="1"/>
  <c r="F1224" i="1"/>
  <c r="F1223" i="1"/>
  <c r="F1222" i="1"/>
  <c r="F1221" i="1"/>
  <c r="F1220" i="1"/>
  <c r="F1219" i="1"/>
  <c r="F1218" i="1"/>
  <c r="F1217" i="1"/>
  <c r="F1216" i="1"/>
  <c r="F1215" i="1"/>
  <c r="F1214" i="1"/>
  <c r="F1213" i="1"/>
  <c r="F1212" i="1"/>
  <c r="F1211" i="1"/>
  <c r="F1210" i="1"/>
  <c r="F1209" i="1"/>
  <c r="F1208" i="1"/>
  <c r="F1207" i="1"/>
  <c r="F1206" i="1"/>
  <c r="F1205" i="1"/>
  <c r="F1204" i="1"/>
  <c r="F1203" i="1"/>
  <c r="F1202" i="1"/>
  <c r="F1201" i="1"/>
  <c r="F1200" i="1"/>
  <c r="F1199" i="1"/>
  <c r="F1198" i="1"/>
  <c r="F1197" i="1"/>
  <c r="F1196" i="1"/>
  <c r="F1195" i="1"/>
  <c r="F1194" i="1"/>
  <c r="F1193" i="1"/>
  <c r="F1192" i="1"/>
  <c r="F1191" i="1"/>
  <c r="F1190" i="1"/>
  <c r="F1189" i="1"/>
  <c r="F1188" i="1"/>
  <c r="F1186" i="1"/>
  <c r="F1185" i="1"/>
  <c r="F1184" i="1"/>
  <c r="F1183" i="1"/>
  <c r="F1182" i="1"/>
  <c r="F1181" i="1"/>
  <c r="F1180" i="1"/>
  <c r="F1179" i="1"/>
  <c r="F1178" i="1"/>
  <c r="F1176" i="1"/>
  <c r="F1175" i="1"/>
  <c r="F1172" i="1"/>
  <c r="F1171" i="1"/>
  <c r="F1170" i="1"/>
  <c r="F1169" i="1"/>
  <c r="F1168" i="1"/>
  <c r="F1167" i="1"/>
  <c r="F1166" i="1"/>
  <c r="F1165" i="1"/>
  <c r="F1164" i="1"/>
  <c r="F1163" i="1"/>
  <c r="F1157" i="1"/>
  <c r="F1156" i="1"/>
  <c r="F1155" i="1"/>
  <c r="F1154" i="1"/>
  <c r="F1153" i="1"/>
  <c r="F1152" i="1"/>
  <c r="F1151" i="1"/>
  <c r="F1150" i="1"/>
  <c r="F1149" i="1"/>
  <c r="F1148" i="1"/>
  <c r="F1147" i="1"/>
  <c r="F1146" i="1"/>
  <c r="F1145" i="1"/>
  <c r="F1144" i="1"/>
  <c r="F1143" i="1"/>
  <c r="F1142" i="1"/>
  <c r="F1141" i="1"/>
  <c r="F1139" i="1"/>
  <c r="F1138" i="1"/>
  <c r="F1137" i="1"/>
  <c r="F1136" i="1"/>
  <c r="F1135" i="1"/>
  <c r="F1134" i="1"/>
  <c r="F1133" i="1"/>
  <c r="F1132" i="1"/>
  <c r="F1131" i="1"/>
  <c r="F1130" i="1"/>
  <c r="F1129" i="1"/>
  <c r="F1128" i="1"/>
  <c r="F1127" i="1"/>
  <c r="F1126" i="1"/>
  <c r="F1125" i="1"/>
  <c r="F1124" i="1"/>
  <c r="F1123" i="1"/>
  <c r="F1122" i="1"/>
  <c r="F1121" i="1"/>
  <c r="F1117" i="1"/>
  <c r="F1116" i="1"/>
  <c r="F1115" i="1"/>
  <c r="F1114" i="1"/>
  <c r="F1113" i="1"/>
  <c r="F1112" i="1"/>
  <c r="F1111" i="1"/>
  <c r="F1110" i="1"/>
  <c r="F1109" i="1"/>
  <c r="F1108" i="1"/>
  <c r="F1046" i="1"/>
  <c r="F1047" i="1"/>
  <c r="F1048" i="1"/>
  <c r="F1049" i="1"/>
  <c r="F1050" i="1"/>
  <c r="F1051" i="1"/>
  <c r="F1052" i="1"/>
  <c r="F1053" i="1"/>
  <c r="F1054" i="1"/>
  <c r="F1055" i="1"/>
  <c r="F1056" i="1"/>
  <c r="F1057" i="1"/>
  <c r="F1058" i="1"/>
  <c r="F1059" i="1"/>
  <c r="F1060" i="1"/>
  <c r="F1061" i="1"/>
  <c r="F1062" i="1"/>
  <c r="F1063" i="1"/>
  <c r="F1064" i="1"/>
  <c r="F1065" i="1"/>
  <c r="F1066" i="1"/>
  <c r="F1067" i="1"/>
  <c r="F1068" i="1"/>
  <c r="F1069" i="1"/>
  <c r="F1070" i="1"/>
  <c r="F1071" i="1"/>
  <c r="F1072" i="1"/>
  <c r="F1073" i="1"/>
  <c r="F1074" i="1"/>
  <c r="F1075" i="1"/>
  <c r="F1076" i="1"/>
  <c r="F1077" i="1"/>
  <c r="F1079" i="1"/>
  <c r="F1078" i="1"/>
  <c r="F1080" i="1"/>
  <c r="F1081" i="1"/>
  <c r="F1082" i="1"/>
  <c r="F1083" i="1"/>
  <c r="F1084" i="1"/>
  <c r="F1085" i="1"/>
  <c r="F1086" i="1"/>
  <c r="F1087" i="1"/>
  <c r="F1088" i="1"/>
  <c r="F1089" i="1"/>
  <c r="F1007" i="1"/>
  <c r="F1008" i="1"/>
  <c r="F1009" i="1"/>
  <c r="F1010" i="1"/>
  <c r="I967" i="1"/>
  <c r="H967" i="1"/>
  <c r="F952" i="1"/>
  <c r="F953" i="1"/>
  <c r="F1371" i="1" l="1"/>
  <c r="F855" i="1"/>
  <c r="F856" i="1"/>
  <c r="F857" i="1"/>
  <c r="F858" i="1"/>
  <c r="F859" i="1"/>
  <c r="F860" i="1"/>
  <c r="F861" i="1"/>
  <c r="F862" i="1"/>
  <c r="F863" i="1"/>
  <c r="F864" i="1"/>
  <c r="F865" i="1"/>
  <c r="F866" i="1"/>
  <c r="F854" i="1"/>
  <c r="F825" i="1"/>
  <c r="F826" i="1"/>
  <c r="F827" i="1"/>
  <c r="F828" i="1"/>
  <c r="F829" i="1"/>
  <c r="F812" i="1"/>
  <c r="F776"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I461" i="1"/>
  <c r="H461" i="1"/>
  <c r="F394" i="1"/>
  <c r="F395" i="1"/>
  <c r="F396" i="1"/>
  <c r="F397" i="1"/>
  <c r="F393" i="1"/>
  <c r="F386" i="1"/>
  <c r="F387" i="1"/>
  <c r="F388" i="1"/>
  <c r="F389" i="1"/>
  <c r="F390" i="1"/>
  <c r="F391" i="1"/>
  <c r="F385" i="1"/>
  <c r="F383" i="1"/>
  <c r="F382" i="1"/>
  <c r="F370" i="1"/>
  <c r="F371" i="1"/>
  <c r="F372" i="1"/>
  <c r="F373" i="1"/>
  <c r="F374" i="1"/>
  <c r="F375" i="1"/>
  <c r="F376" i="1"/>
  <c r="F377" i="1"/>
  <c r="F378" i="1"/>
  <c r="F379" i="1"/>
  <c r="F380" i="1"/>
  <c r="F369" i="1"/>
  <c r="F357" i="1"/>
  <c r="F358" i="1"/>
  <c r="F359" i="1"/>
  <c r="F360" i="1"/>
  <c r="F361" i="1"/>
  <c r="F362" i="1"/>
  <c r="F363" i="1"/>
  <c r="F364" i="1"/>
  <c r="F365" i="1"/>
  <c r="F366" i="1"/>
  <c r="F356" i="1"/>
  <c r="F353" i="1"/>
  <c r="F354" i="1"/>
  <c r="F352" i="1"/>
  <c r="F338" i="1"/>
  <c r="F339" i="1"/>
  <c r="F340" i="1"/>
  <c r="F341" i="1"/>
  <c r="F342" i="1"/>
  <c r="F343" i="1"/>
  <c r="F344" i="1"/>
  <c r="F345" i="1"/>
  <c r="F346" i="1"/>
  <c r="F347" i="1"/>
  <c r="F348" i="1"/>
  <c r="F349" i="1"/>
  <c r="F350" i="1"/>
  <c r="F337" i="1"/>
  <c r="F329" i="1"/>
  <c r="F330" i="1"/>
  <c r="F331" i="1"/>
  <c r="F332" i="1"/>
  <c r="F333" i="1"/>
  <c r="F334" i="1"/>
  <c r="F335" i="1"/>
  <c r="F328" i="1"/>
  <c r="F308" i="1"/>
  <c r="F309" i="1"/>
  <c r="F310" i="1"/>
  <c r="F311" i="1"/>
  <c r="F312" i="1"/>
  <c r="F313" i="1"/>
  <c r="F314" i="1"/>
  <c r="F315" i="1"/>
  <c r="F316" i="1"/>
  <c r="F317" i="1"/>
  <c r="F318" i="1"/>
  <c r="F319" i="1"/>
  <c r="F320" i="1"/>
  <c r="F321" i="1"/>
  <c r="F322" i="1"/>
  <c r="F323" i="1"/>
  <c r="F324" i="1"/>
  <c r="F325" i="1"/>
  <c r="F326" i="1"/>
  <c r="F307" i="1"/>
  <c r="F287" i="1"/>
  <c r="F288" i="1"/>
  <c r="F289" i="1"/>
  <c r="F290" i="1"/>
  <c r="F291" i="1"/>
  <c r="F292" i="1"/>
  <c r="F293" i="1"/>
  <c r="F294" i="1"/>
  <c r="F295" i="1"/>
  <c r="F296" i="1"/>
  <c r="F297" i="1"/>
  <c r="F298" i="1"/>
  <c r="F299" i="1"/>
  <c r="F300" i="1"/>
  <c r="F301" i="1"/>
  <c r="F302" i="1"/>
  <c r="F303" i="1"/>
  <c r="F304" i="1"/>
  <c r="F305" i="1"/>
  <c r="F286" i="1"/>
  <c r="F273" i="1"/>
  <c r="F274" i="1"/>
  <c r="F275" i="1"/>
  <c r="F276" i="1"/>
  <c r="F277" i="1"/>
  <c r="F278" i="1"/>
  <c r="F279" i="1"/>
  <c r="F280" i="1"/>
  <c r="F281" i="1"/>
  <c r="F282" i="1"/>
  <c r="F283" i="1"/>
  <c r="F284" i="1"/>
  <c r="F272" i="1"/>
  <c r="F262" i="1"/>
  <c r="F263" i="1"/>
  <c r="F264" i="1"/>
  <c r="F265" i="1"/>
  <c r="F266" i="1"/>
  <c r="F267" i="1"/>
  <c r="F268" i="1"/>
  <c r="F269" i="1"/>
  <c r="F270" i="1"/>
  <c r="F261"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09" i="1"/>
  <c r="F134" i="1" l="1"/>
  <c r="I63" i="1"/>
  <c r="H63" i="1"/>
  <c r="F753" i="1" l="1"/>
  <c r="F1840" i="1" l="1"/>
  <c r="F1836" i="1"/>
  <c r="F1837" i="1"/>
  <c r="F1838" i="1"/>
  <c r="F1839" i="1"/>
  <c r="I1501" i="1" l="1"/>
  <c r="H1501" i="1"/>
  <c r="I1439" i="1"/>
  <c r="H1439" i="1"/>
  <c r="F1422" i="1"/>
  <c r="F1423" i="1"/>
  <c r="F1395" i="1"/>
  <c r="F1396" i="1"/>
  <c r="F1397" i="1"/>
  <c r="F1398" i="1"/>
  <c r="F990" i="1" l="1"/>
  <c r="F991" i="1"/>
  <c r="F992" i="1"/>
  <c r="F993" i="1"/>
  <c r="F994" i="1"/>
  <c r="F995" i="1"/>
  <c r="F996" i="1"/>
  <c r="F997" i="1"/>
  <c r="F998" i="1"/>
  <c r="F999" i="1"/>
  <c r="F1000" i="1"/>
  <c r="F1001" i="1"/>
  <c r="F1002" i="1"/>
  <c r="F1003" i="1"/>
  <c r="F1004" i="1"/>
  <c r="F1005" i="1"/>
  <c r="F1006" i="1"/>
  <c r="F950" i="1"/>
  <c r="F951" i="1"/>
  <c r="F850" i="1" l="1"/>
  <c r="F852" i="1"/>
  <c r="F851" i="1"/>
  <c r="F473" i="1"/>
  <c r="F474" i="1"/>
  <c r="F475" i="1"/>
  <c r="F476" i="1"/>
  <c r="F477" i="1"/>
  <c r="F478" i="1"/>
  <c r="F479" i="1"/>
  <c r="F480" i="1"/>
  <c r="F481" i="1"/>
  <c r="F482" i="1"/>
  <c r="F483" i="1"/>
  <c r="F484" i="1"/>
  <c r="F485" i="1"/>
  <c r="F180" i="1"/>
  <c r="F181" i="1"/>
  <c r="F155" i="1"/>
  <c r="F156" i="1"/>
  <c r="F157" i="1"/>
  <c r="F158" i="1"/>
  <c r="F86" i="1"/>
  <c r="F87" i="1"/>
  <c r="F88" i="1"/>
  <c r="F89" i="1"/>
  <c r="F90" i="1"/>
  <c r="F91" i="1"/>
  <c r="F92" i="1"/>
  <c r="F95" i="1"/>
  <c r="F96" i="1"/>
  <c r="F98" i="1"/>
  <c r="F99" i="1"/>
  <c r="F100" i="1"/>
  <c r="F101" i="1"/>
  <c r="F102" i="1"/>
  <c r="F103" i="1"/>
  <c r="F104" i="1"/>
  <c r="F105" i="1"/>
  <c r="F106" i="1"/>
  <c r="F107" i="1"/>
  <c r="F108" i="1"/>
  <c r="F109" i="1"/>
  <c r="F110" i="1"/>
  <c r="F111" i="1"/>
  <c r="F112" i="1"/>
  <c r="F113" i="1"/>
  <c r="F126" i="1"/>
  <c r="F132" i="1"/>
  <c r="F85" i="1"/>
  <c r="F72" i="1"/>
  <c r="F73" i="1"/>
  <c r="F74" i="1"/>
  <c r="F75" i="1"/>
  <c r="F77" i="1"/>
  <c r="F78" i="1"/>
  <c r="F81" i="1"/>
  <c r="F82" i="1"/>
  <c r="F83" i="1"/>
  <c r="F84" i="1"/>
  <c r="F131" i="1"/>
  <c r="F130" i="1"/>
  <c r="F129" i="1"/>
  <c r="F128" i="1"/>
  <c r="F127" i="1"/>
  <c r="F125" i="1"/>
  <c r="F123" i="1"/>
  <c r="F121" i="1"/>
  <c r="F120" i="1"/>
  <c r="F119" i="1"/>
  <c r="F116" i="1"/>
  <c r="F115" i="1"/>
  <c r="F114" i="1"/>
  <c r="F97" i="1"/>
  <c r="F94" i="1"/>
  <c r="F80" i="1"/>
  <c r="F79" i="1"/>
  <c r="F117" i="1" l="1"/>
  <c r="F122" i="1"/>
  <c r="F124" i="1"/>
  <c r="F93" i="1"/>
  <c r="F118" i="1"/>
  <c r="F133" i="1" l="1"/>
  <c r="F946" i="1"/>
  <c r="F947" i="1"/>
  <c r="F948" i="1"/>
  <c r="F949" i="1"/>
  <c r="F945" i="1"/>
  <c r="F935" i="1"/>
  <c r="F751" i="1"/>
  <c r="F752" i="1"/>
  <c r="F1380" i="1" l="1"/>
  <c r="F927" i="1"/>
  <c r="F928" i="1"/>
  <c r="F929" i="1"/>
  <c r="F930" i="1"/>
  <c r="F931" i="1"/>
  <c r="F932" i="1"/>
  <c r="F933" i="1"/>
  <c r="F934" i="1"/>
  <c r="F778" i="1"/>
  <c r="F779" i="1"/>
  <c r="F780" i="1"/>
  <c r="F781" i="1"/>
  <c r="F783" i="1"/>
  <c r="F784" i="1"/>
  <c r="F785" i="1"/>
  <c r="F786" i="1"/>
  <c r="F787" i="1"/>
  <c r="F788" i="1"/>
  <c r="F789" i="1"/>
  <c r="F790" i="1"/>
  <c r="F791" i="1"/>
  <c r="F792" i="1"/>
  <c r="F793" i="1"/>
  <c r="F794" i="1"/>
  <c r="F796" i="1"/>
  <c r="F797" i="1"/>
  <c r="F798" i="1"/>
  <c r="F777" i="1"/>
  <c r="F770" i="1"/>
  <c r="F771" i="1"/>
  <c r="F772" i="1"/>
  <c r="F773" i="1"/>
  <c r="F774" i="1"/>
  <c r="F775" i="1"/>
  <c r="F661" i="1"/>
  <c r="F1833" i="1" l="1"/>
  <c r="F1834" i="1"/>
  <c r="F1835" i="1"/>
  <c r="F1390" i="1"/>
  <c r="F939" i="1" l="1"/>
  <c r="F940" i="1"/>
  <c r="F536" i="1"/>
  <c r="F537" i="1"/>
  <c r="F538" i="1"/>
  <c r="F177" i="1" l="1"/>
  <c r="F178" i="1"/>
  <c r="F179" i="1"/>
  <c r="F30" i="1"/>
  <c r="F31" i="1"/>
  <c r="F32" i="1"/>
  <c r="F33" i="1"/>
  <c r="F747" i="1" l="1"/>
  <c r="F748" i="1"/>
  <c r="F749" i="1"/>
  <c r="F750" i="1"/>
  <c r="F746" i="1"/>
  <c r="F1846" i="1" l="1"/>
  <c r="F1847" i="1"/>
  <c r="F1848" i="1"/>
  <c r="F1849" i="1"/>
  <c r="F1850" i="1"/>
  <c r="F1851" i="1"/>
  <c r="F1852" i="1"/>
  <c r="F1853" i="1"/>
  <c r="F1854" i="1"/>
  <c r="F1855" i="1"/>
  <c r="F1856" i="1"/>
  <c r="F1857" i="1"/>
  <c r="F1858" i="1"/>
  <c r="F1859" i="1"/>
  <c r="F1860" i="1"/>
  <c r="F1861" i="1"/>
  <c r="F1862" i="1"/>
  <c r="F1845" i="1"/>
  <c r="F1755" i="1"/>
  <c r="F1756" i="1"/>
  <c r="F1757" i="1"/>
  <c r="F1758" i="1"/>
  <c r="F1759" i="1"/>
  <c r="F1760" i="1"/>
  <c r="F1761" i="1"/>
  <c r="F1762" i="1"/>
  <c r="F1765" i="1"/>
  <c r="F1766" i="1"/>
  <c r="F1767" i="1"/>
  <c r="F1768" i="1"/>
  <c r="F1769" i="1"/>
  <c r="F1770" i="1"/>
  <c r="F1771" i="1"/>
  <c r="F1772" i="1"/>
  <c r="F1773" i="1"/>
  <c r="F1774" i="1"/>
  <c r="F1775" i="1"/>
  <c r="F1776" i="1"/>
  <c r="F1777" i="1"/>
  <c r="F1778" i="1"/>
  <c r="F1779" i="1"/>
  <c r="F1780" i="1"/>
  <c r="F1781" i="1"/>
  <c r="F1782" i="1"/>
  <c r="F1783" i="1"/>
  <c r="F1471" i="1"/>
  <c r="F1472" i="1"/>
  <c r="F1473" i="1"/>
  <c r="F1474" i="1"/>
  <c r="F1475" i="1"/>
  <c r="F1476" i="1"/>
  <c r="F1477" i="1"/>
  <c r="F1478" i="1"/>
  <c r="F1479" i="1"/>
  <c r="F1480" i="1"/>
  <c r="F1481" i="1"/>
  <c r="F1482" i="1"/>
  <c r="F1483" i="1"/>
  <c r="F1484" i="1"/>
  <c r="F1485" i="1"/>
  <c r="F1486" i="1"/>
  <c r="F1487" i="1"/>
  <c r="F1488" i="1"/>
  <c r="F1489" i="1"/>
  <c r="F1490" i="1"/>
  <c r="F1491" i="1"/>
  <c r="F1492" i="1"/>
  <c r="F1493" i="1"/>
  <c r="F1494" i="1"/>
  <c r="F1495" i="1"/>
  <c r="F1496" i="1"/>
  <c r="F1497" i="1"/>
  <c r="F1498" i="1"/>
  <c r="F1499" i="1"/>
  <c r="F1503" i="1"/>
  <c r="F1504" i="1" s="1"/>
  <c r="F1427" i="1"/>
  <c r="F1428" i="1"/>
  <c r="F1429" i="1"/>
  <c r="F1430" i="1"/>
  <c r="F1431" i="1"/>
  <c r="F1432" i="1"/>
  <c r="F1433" i="1"/>
  <c r="F1434" i="1"/>
  <c r="F1435" i="1"/>
  <c r="F1436" i="1"/>
  <c r="F1437" i="1"/>
  <c r="F1438" i="1"/>
  <c r="F1441" i="1"/>
  <c r="F1442" i="1"/>
  <c r="F1443" i="1"/>
  <c r="F1444" i="1"/>
  <c r="F1445" i="1"/>
  <c r="F1446" i="1"/>
  <c r="F1447" i="1"/>
  <c r="F1448" i="1"/>
  <c r="F1449" i="1"/>
  <c r="F1450" i="1"/>
  <c r="F1451" i="1"/>
  <c r="F1452" i="1"/>
  <c r="F1453" i="1"/>
  <c r="F1454" i="1"/>
  <c r="F1455" i="1"/>
  <c r="F1456" i="1"/>
  <c r="F1457" i="1"/>
  <c r="F1458" i="1"/>
  <c r="F1459" i="1"/>
  <c r="F1460" i="1"/>
  <c r="F1461" i="1"/>
  <c r="F1462" i="1"/>
  <c r="F1463" i="1"/>
  <c r="F1464" i="1"/>
  <c r="F1465" i="1"/>
  <c r="F1466" i="1"/>
  <c r="F1375" i="1"/>
  <c r="F1376" i="1"/>
  <c r="F1377" i="1"/>
  <c r="F1378" i="1"/>
  <c r="F1379" i="1"/>
  <c r="F1381" i="1"/>
  <c r="F1382" i="1"/>
  <c r="F1383" i="1"/>
  <c r="F1384" i="1"/>
  <c r="F1385" i="1"/>
  <c r="F1386" i="1"/>
  <c r="F1387" i="1"/>
  <c r="F1388" i="1"/>
  <c r="F1389" i="1"/>
  <c r="F1391" i="1"/>
  <c r="F1392" i="1"/>
  <c r="F1393" i="1"/>
  <c r="F1394" i="1"/>
  <c r="F1408" i="1"/>
  <c r="F1409" i="1"/>
  <c r="F1410" i="1"/>
  <c r="F1411" i="1"/>
  <c r="F1412" i="1"/>
  <c r="F1413" i="1"/>
  <c r="F1414" i="1"/>
  <c r="F1415" i="1"/>
  <c r="F1416" i="1"/>
  <c r="F1417" i="1"/>
  <c r="F1418" i="1"/>
  <c r="F1419" i="1"/>
  <c r="F1420" i="1"/>
  <c r="F1421" i="1"/>
  <c r="F1014" i="1"/>
  <c r="F1015" i="1"/>
  <c r="F1016" i="1"/>
  <c r="F1017" i="1"/>
  <c r="F1018" i="1"/>
  <c r="F1019" i="1"/>
  <c r="F1020" i="1"/>
  <c r="F1021" i="1"/>
  <c r="F1022" i="1"/>
  <c r="F1023" i="1"/>
  <c r="F1024" i="1"/>
  <c r="F1025" i="1"/>
  <c r="F1026" i="1"/>
  <c r="F1027" i="1"/>
  <c r="F1028" i="1"/>
  <c r="F1029" i="1"/>
  <c r="F1030" i="1"/>
  <c r="F1031" i="1"/>
  <c r="F1032" i="1"/>
  <c r="F1033" i="1"/>
  <c r="F1034" i="1"/>
  <c r="F1035" i="1"/>
  <c r="F1036" i="1"/>
  <c r="F1037" i="1"/>
  <c r="F1038" i="1"/>
  <c r="F1039" i="1"/>
  <c r="F1040" i="1"/>
  <c r="F1041" i="1"/>
  <c r="F983" i="1"/>
  <c r="F984" i="1"/>
  <c r="F985" i="1"/>
  <c r="F986" i="1"/>
  <c r="F987" i="1"/>
  <c r="F988" i="1"/>
  <c r="F989" i="1"/>
  <c r="F936" i="1"/>
  <c r="F937" i="1"/>
  <c r="F938" i="1"/>
  <c r="F941" i="1"/>
  <c r="F942" i="1"/>
  <c r="F943" i="1"/>
  <c r="F944" i="1"/>
  <c r="F955" i="1"/>
  <c r="F956" i="1"/>
  <c r="F957" i="1"/>
  <c r="F958" i="1"/>
  <c r="F959" i="1"/>
  <c r="F960" i="1"/>
  <c r="F961" i="1"/>
  <c r="F962" i="1"/>
  <c r="F963" i="1"/>
  <c r="F964" i="1"/>
  <c r="F965" i="1"/>
  <c r="F966" i="1"/>
  <c r="F969" i="1"/>
  <c r="F970" i="1"/>
  <c r="F971" i="1"/>
  <c r="F972" i="1"/>
  <c r="F973" i="1"/>
  <c r="F974" i="1"/>
  <c r="F975" i="1"/>
  <c r="F976" i="1"/>
  <c r="F977" i="1"/>
  <c r="F978" i="1"/>
  <c r="F979" i="1"/>
  <c r="F980" i="1"/>
  <c r="F823" i="1"/>
  <c r="F824" i="1"/>
  <c r="F831" i="1"/>
  <c r="F832" i="1"/>
  <c r="F833" i="1"/>
  <c r="F834" i="1"/>
  <c r="F835" i="1"/>
  <c r="F836" i="1"/>
  <c r="F837" i="1"/>
  <c r="F838" i="1"/>
  <c r="F839" i="1"/>
  <c r="F840" i="1"/>
  <c r="F841" i="1"/>
  <c r="F842" i="1"/>
  <c r="F844" i="1"/>
  <c r="F845" i="1"/>
  <c r="F846" i="1"/>
  <c r="F847" i="1"/>
  <c r="F848" i="1"/>
  <c r="F849" i="1"/>
  <c r="F822" i="1"/>
  <c r="F800" i="1"/>
  <c r="F801" i="1"/>
  <c r="F802" i="1"/>
  <c r="F803" i="1"/>
  <c r="F804" i="1"/>
  <c r="F805" i="1"/>
  <c r="F806" i="1"/>
  <c r="F807" i="1"/>
  <c r="F808" i="1"/>
  <c r="F809" i="1"/>
  <c r="F810" i="1"/>
  <c r="F811" i="1"/>
  <c r="F814" i="1"/>
  <c r="F815" i="1"/>
  <c r="F816" i="1"/>
  <c r="F817" i="1"/>
  <c r="F818" i="1"/>
  <c r="F819" i="1"/>
  <c r="F820" i="1"/>
  <c r="F821" i="1"/>
  <c r="F712" i="1"/>
  <c r="F713" i="1"/>
  <c r="F714" i="1"/>
  <c r="F715" i="1"/>
  <c r="F717" i="1"/>
  <c r="F718" i="1"/>
  <c r="F719" i="1"/>
  <c r="F720" i="1"/>
  <c r="F721" i="1"/>
  <c r="F723" i="1"/>
  <c r="F724" i="1"/>
  <c r="F725" i="1"/>
  <c r="F726" i="1"/>
  <c r="F727" i="1"/>
  <c r="F728" i="1"/>
  <c r="F729" i="1"/>
  <c r="F731" i="1"/>
  <c r="F732" i="1"/>
  <c r="F734" i="1"/>
  <c r="F735" i="1"/>
  <c r="F736" i="1"/>
  <c r="F737" i="1"/>
  <c r="F738" i="1"/>
  <c r="F739" i="1"/>
  <c r="F740" i="1"/>
  <c r="F741" i="1"/>
  <c r="F742" i="1"/>
  <c r="F743" i="1"/>
  <c r="F745" i="1"/>
  <c r="F754" i="1"/>
  <c r="F755" i="1"/>
  <c r="F756" i="1"/>
  <c r="F757" i="1"/>
  <c r="F758" i="1"/>
  <c r="F759" i="1"/>
  <c r="F760" i="1"/>
  <c r="F761" i="1"/>
  <c r="F762" i="1"/>
  <c r="F763" i="1"/>
  <c r="F764" i="1"/>
  <c r="F765" i="1"/>
  <c r="F766" i="1"/>
  <c r="F767" i="1"/>
  <c r="F768" i="1"/>
  <c r="F769" i="1"/>
  <c r="F688" i="1"/>
  <c r="F689" i="1"/>
  <c r="F690" i="1"/>
  <c r="F691" i="1"/>
  <c r="F692" i="1"/>
  <c r="F693" i="1"/>
  <c r="F694" i="1"/>
  <c r="F695" i="1"/>
  <c r="F696" i="1"/>
  <c r="F697" i="1"/>
  <c r="F698" i="1"/>
  <c r="F699" i="1"/>
  <c r="F700" i="1"/>
  <c r="F701" i="1"/>
  <c r="F702" i="1"/>
  <c r="F703" i="1"/>
  <c r="F704" i="1"/>
  <c r="F705" i="1"/>
  <c r="F706" i="1"/>
  <c r="F707" i="1"/>
  <c r="F708" i="1"/>
  <c r="F709" i="1"/>
  <c r="F710" i="1"/>
  <c r="F673" i="1"/>
  <c r="F674" i="1"/>
  <c r="F675" i="1"/>
  <c r="F676" i="1"/>
  <c r="F677" i="1"/>
  <c r="F678" i="1"/>
  <c r="F679" i="1"/>
  <c r="F680" i="1"/>
  <c r="F681" i="1"/>
  <c r="F682" i="1"/>
  <c r="F683" i="1"/>
  <c r="F684" i="1"/>
  <c r="F685" i="1"/>
  <c r="F686" i="1"/>
  <c r="F687" i="1"/>
  <c r="F663" i="1"/>
  <c r="F664" i="1"/>
  <c r="F650" i="1"/>
  <c r="F651" i="1"/>
  <c r="F652" i="1"/>
  <c r="F654" i="1"/>
  <c r="F655" i="1"/>
  <c r="F656" i="1"/>
  <c r="F657" i="1"/>
  <c r="F658" i="1"/>
  <c r="F659" i="1"/>
  <c r="F660" i="1"/>
  <c r="F632" i="1"/>
  <c r="F633" i="1"/>
  <c r="F634" i="1"/>
  <c r="F635" i="1"/>
  <c r="F636" i="1"/>
  <c r="F637" i="1"/>
  <c r="F638" i="1"/>
  <c r="F639" i="1"/>
  <c r="F641" i="1"/>
  <c r="F642" i="1"/>
  <c r="F643" i="1"/>
  <c r="F644" i="1"/>
  <c r="F645" i="1"/>
  <c r="F646" i="1"/>
  <c r="F647" i="1"/>
  <c r="F648" i="1"/>
  <c r="F605" i="1"/>
  <c r="F606" i="1"/>
  <c r="F607" i="1"/>
  <c r="F608" i="1"/>
  <c r="F609" i="1"/>
  <c r="F610" i="1"/>
  <c r="F611" i="1"/>
  <c r="F612" i="1"/>
  <c r="F613" i="1"/>
  <c r="F614" i="1"/>
  <c r="F615" i="1"/>
  <c r="F616" i="1"/>
  <c r="F617" i="1"/>
  <c r="F618" i="1"/>
  <c r="F619" i="1"/>
  <c r="F620" i="1"/>
  <c r="F621" i="1"/>
  <c r="F622" i="1"/>
  <c r="F623" i="1"/>
  <c r="F625" i="1"/>
  <c r="F626" i="1"/>
  <c r="F627" i="1"/>
  <c r="F628" i="1"/>
  <c r="F629" i="1"/>
  <c r="F630"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450" i="1"/>
  <c r="F451" i="1"/>
  <c r="F452" i="1"/>
  <c r="F453" i="1"/>
  <c r="F454" i="1"/>
  <c r="F455" i="1"/>
  <c r="F456" i="1"/>
  <c r="F457" i="1"/>
  <c r="F458" i="1"/>
  <c r="F459" i="1"/>
  <c r="F460" i="1"/>
  <c r="F463" i="1"/>
  <c r="F464" i="1"/>
  <c r="F465" i="1"/>
  <c r="F466" i="1"/>
  <c r="F467" i="1"/>
  <c r="F468" i="1"/>
  <c r="F469" i="1"/>
  <c r="F470" i="1"/>
  <c r="F471" i="1"/>
  <c r="F472" i="1"/>
  <c r="F437" i="1"/>
  <c r="F438" i="1"/>
  <c r="F439" i="1"/>
  <c r="F440" i="1"/>
  <c r="F441" i="1"/>
  <c r="F442" i="1"/>
  <c r="F443" i="1"/>
  <c r="F444" i="1"/>
  <c r="F445" i="1"/>
  <c r="F446"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2" i="1"/>
  <c r="F433" i="1"/>
  <c r="F434" i="1"/>
  <c r="F435" i="1"/>
  <c r="F203" i="1"/>
  <c r="F204" i="1"/>
  <c r="F205" i="1"/>
  <c r="F206" i="1"/>
  <c r="F207" i="1"/>
  <c r="F197" i="1"/>
  <c r="F199" i="1"/>
  <c r="F200" i="1"/>
  <c r="F201" i="1"/>
  <c r="F189" i="1"/>
  <c r="F190" i="1"/>
  <c r="F191" i="1"/>
  <c r="F192" i="1"/>
  <c r="F193" i="1"/>
  <c r="F194" i="1"/>
  <c r="F183" i="1"/>
  <c r="F185" i="1"/>
  <c r="F186" i="1"/>
  <c r="F187" i="1"/>
  <c r="F176" i="1"/>
  <c r="F172" i="1"/>
  <c r="F173" i="1"/>
  <c r="F174" i="1"/>
  <c r="F171" i="1"/>
  <c r="F168" i="1"/>
  <c r="F169" i="1"/>
  <c r="F170" i="1"/>
  <c r="F160" i="1"/>
  <c r="F161" i="1"/>
  <c r="F162" i="1"/>
  <c r="F163" i="1"/>
  <c r="F164" i="1"/>
  <c r="F165" i="1"/>
  <c r="F159" i="1"/>
  <c r="F137" i="1"/>
  <c r="F138" i="1"/>
  <c r="F139" i="1"/>
  <c r="F140" i="1"/>
  <c r="F141" i="1"/>
  <c r="F142" i="1"/>
  <c r="F143" i="1"/>
  <c r="F144" i="1"/>
  <c r="F145" i="1"/>
  <c r="F147" i="1"/>
  <c r="F148" i="1"/>
  <c r="F149" i="1"/>
  <c r="F150" i="1"/>
  <c r="F151" i="1"/>
  <c r="F152" i="1"/>
  <c r="F153" i="1"/>
  <c r="F154" i="1"/>
  <c r="F136" i="1"/>
  <c r="F37" i="1"/>
  <c r="F38" i="1"/>
  <c r="F39" i="1"/>
  <c r="F40" i="1"/>
  <c r="F41" i="1"/>
  <c r="F42" i="1"/>
  <c r="F43" i="1"/>
  <c r="F44" i="1"/>
  <c r="F45" i="1"/>
  <c r="F46" i="1"/>
  <c r="F47" i="1"/>
  <c r="F48" i="1"/>
  <c r="F49" i="1"/>
  <c r="F51" i="1"/>
  <c r="F52" i="1"/>
  <c r="F53" i="1"/>
  <c r="F54" i="1"/>
  <c r="F55" i="1"/>
  <c r="F56" i="1"/>
  <c r="F57" i="1"/>
  <c r="F58" i="1"/>
  <c r="F59" i="1"/>
  <c r="F60" i="1"/>
  <c r="F61" i="1"/>
  <c r="F62" i="1"/>
  <c r="F67" i="1"/>
  <c r="F68" i="1"/>
  <c r="F69" i="1"/>
  <c r="F70" i="1"/>
  <c r="F71" i="1"/>
  <c r="F35" i="1"/>
  <c r="F15" i="1"/>
  <c r="F16" i="1"/>
  <c r="F17" i="1"/>
  <c r="F18" i="1"/>
  <c r="F19" i="1"/>
  <c r="F20" i="1"/>
  <c r="F22" i="1"/>
  <c r="F23" i="1"/>
  <c r="F24" i="1"/>
  <c r="F25" i="1"/>
  <c r="F26" i="1"/>
  <c r="F27" i="1"/>
  <c r="F28" i="1"/>
  <c r="F14" i="1"/>
  <c r="F8" i="1"/>
  <c r="F9" i="1"/>
  <c r="F10" i="1"/>
  <c r="F11" i="1"/>
  <c r="F12" i="1"/>
  <c r="F13" i="1"/>
  <c r="F1042" i="1" l="1"/>
  <c r="F1878" i="1"/>
  <c r="F1843" i="1"/>
  <c r="F1467" i="1"/>
  <c r="F1011" i="1"/>
  <c r="F981" i="1"/>
  <c r="F602" i="1"/>
  <c r="F486" i="1"/>
  <c r="I2088" i="1"/>
  <c r="H2088" i="1"/>
  <c r="I1843" i="1"/>
  <c r="H1843" i="1"/>
  <c r="I1752" i="1"/>
  <c r="H1752" i="1"/>
  <c r="I1011" i="1"/>
  <c r="H1011" i="1"/>
  <c r="I981" i="1"/>
  <c r="H981" i="1"/>
  <c r="I923" i="1"/>
  <c r="H923" i="1"/>
  <c r="I668" i="1"/>
  <c r="H668" i="1"/>
  <c r="I602" i="1"/>
  <c r="H602" i="1"/>
  <c r="I398" i="1"/>
  <c r="H398" i="1"/>
  <c r="F1374" i="1" l="1"/>
  <c r="F672" i="1"/>
  <c r="F631" i="1"/>
  <c r="F649" i="1"/>
  <c r="F1470" i="1"/>
  <c r="F1501" i="1" s="1"/>
  <c r="I1467" i="1"/>
  <c r="H1467" i="1"/>
  <c r="F1426" i="1"/>
  <c r="F1439" i="1" s="1"/>
  <c r="I1424" i="1"/>
  <c r="H1424" i="1"/>
  <c r="F1424" i="1" l="1"/>
  <c r="I486" i="1"/>
  <c r="H486" i="1"/>
  <c r="F926" i="1" l="1"/>
  <c r="F799" i="1"/>
  <c r="F711" i="1"/>
  <c r="F667" i="1"/>
  <c r="F668" i="1" s="1"/>
  <c r="F662" i="1"/>
  <c r="F665" i="1" s="1"/>
  <c r="F923" i="1" l="1"/>
  <c r="F967" i="1"/>
  <c r="I665" i="1"/>
  <c r="H665" i="1"/>
  <c r="I447" i="1"/>
  <c r="H447" i="1"/>
  <c r="F202" i="1"/>
  <c r="F196" i="1"/>
  <c r="F167" i="1"/>
  <c r="F34" i="1"/>
  <c r="F36" i="1"/>
  <c r="F449" i="1" l="1"/>
  <c r="F175" i="1"/>
  <c r="F182" i="1"/>
  <c r="F188" i="1"/>
  <c r="F398" i="1" l="1"/>
  <c r="F461" i="1"/>
  <c r="F7" i="1"/>
  <c r="F63" i="1" l="1"/>
  <c r="I2089" i="1" l="1"/>
  <c r="H2089" i="1"/>
  <c r="F436" i="1" l="1"/>
  <c r="F447" i="1" s="1"/>
  <c r="F2089" i="1" s="1"/>
  <c r="A8" i="1" l="1"/>
  <c r="A9" i="1" l="1"/>
  <c r="A10" i="1" s="1"/>
  <c r="A11" i="1" s="1"/>
  <c r="A12" i="1" s="1"/>
  <c r="A13" i="1" s="1"/>
  <c r="A14" i="1" s="1"/>
  <c r="A15" i="1" l="1"/>
  <c r="A16" i="1" s="1"/>
  <c r="A17" i="1" s="1"/>
  <c r="A18" i="1" s="1"/>
  <c r="A19" i="1" s="1"/>
  <c r="A20" i="1" s="1"/>
  <c r="A22" i="1" l="1"/>
  <c r="A23" i="1" s="1"/>
  <c r="A24" i="1" s="1"/>
  <c r="A25" i="1" s="1"/>
  <c r="A26" i="1" s="1"/>
  <c r="A27" i="1" s="1"/>
  <c r="A28" i="1" s="1"/>
  <c r="A30" i="1" l="1"/>
  <c r="A31" i="1" s="1"/>
  <c r="A32" i="1" s="1"/>
  <c r="A33" i="1" s="1"/>
  <c r="A34" i="1" s="1"/>
  <c r="A35" i="1" s="1"/>
  <c r="A36" i="1" s="1"/>
  <c r="A37" i="1" s="1"/>
  <c r="A38" i="1" s="1"/>
  <c r="A39" i="1" s="1"/>
  <c r="A40" i="1" s="1"/>
  <c r="A41" i="1" s="1"/>
  <c r="A42" i="1" s="1"/>
  <c r="A43" i="1" l="1"/>
  <c r="A44" i="1" s="1"/>
  <c r="A45" i="1" s="1"/>
  <c r="A46" i="1" s="1"/>
  <c r="A47" i="1" s="1"/>
  <c r="A48" i="1" s="1"/>
  <c r="A49" i="1" s="1"/>
  <c r="A51" i="1" l="1"/>
  <c r="A52" i="1" s="1"/>
  <c r="A53" i="1" s="1"/>
  <c r="A54" i="1" s="1"/>
  <c r="A55" i="1" s="1"/>
  <c r="A56" i="1" s="1"/>
  <c r="A57" i="1" s="1"/>
  <c r="A58" i="1" s="1"/>
  <c r="A59" i="1" s="1"/>
  <c r="A60" i="1" s="1"/>
  <c r="A61" i="1" s="1"/>
  <c r="A62" i="1" s="1"/>
  <c r="A67" i="1" l="1"/>
  <c r="A68" i="1" s="1"/>
  <c r="A69" i="1" s="1"/>
  <c r="A70" i="1" s="1"/>
  <c r="A71" i="1" s="1"/>
  <c r="A72" i="1" s="1"/>
  <c r="A73" i="1" s="1"/>
  <c r="A74" i="1" s="1"/>
  <c r="A75" i="1" s="1"/>
  <c r="A77" i="1" l="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l="1"/>
  <c r="A136" i="1" s="1"/>
  <c r="A137" i="1" s="1"/>
  <c r="A138" i="1" s="1"/>
  <c r="A139" i="1" s="1"/>
  <c r="A140" i="1" s="1"/>
  <c r="A141" i="1" s="1"/>
  <c r="A142" i="1" s="1"/>
  <c r="A143" i="1" s="1"/>
  <c r="A144" i="1" s="1"/>
  <c r="A145" i="1" s="1"/>
  <c r="A147" i="1" l="1"/>
  <c r="A148" i="1" s="1"/>
  <c r="A149" i="1" s="1"/>
  <c r="A150" i="1" s="1"/>
  <c r="A151" i="1" s="1"/>
  <c r="A152" i="1" s="1"/>
  <c r="A153" i="1" s="1"/>
  <c r="A154" i="1" s="1"/>
  <c r="A155" i="1" s="1"/>
  <c r="A156" i="1" s="1"/>
  <c r="A157" i="1" s="1"/>
  <c r="A158" i="1" s="1"/>
  <c r="A159" i="1" s="1"/>
  <c r="A160" i="1" s="1"/>
  <c r="A161" i="1" s="1"/>
  <c r="A162" i="1" s="1"/>
  <c r="A163" i="1" s="1"/>
  <c r="A164" i="1" s="1"/>
  <c r="A165" i="1" s="1"/>
  <c r="A167" i="1" s="1"/>
  <c r="A168" i="1" s="1"/>
  <c r="A169" i="1" s="1"/>
  <c r="A170" i="1" s="1"/>
  <c r="A171" i="1" s="1"/>
  <c r="A172" i="1" s="1"/>
  <c r="A173" i="1" s="1"/>
  <c r="A174" i="1" s="1"/>
  <c r="A175" i="1" s="1"/>
  <c r="A176" i="1" s="1"/>
  <c r="A177" i="1" s="1"/>
  <c r="A178" i="1" s="1"/>
  <c r="A179" i="1" s="1"/>
  <c r="A180" i="1" s="1"/>
  <c r="A181" i="1" s="1"/>
  <c r="A182" i="1" s="1"/>
  <c r="A183" i="1" s="1"/>
  <c r="A185" i="1" l="1"/>
  <c r="A186" i="1" s="1"/>
  <c r="A187" i="1" s="1"/>
  <c r="A188" i="1" s="1"/>
  <c r="A189" i="1" s="1"/>
  <c r="A190" i="1" s="1"/>
  <c r="A191" i="1" s="1"/>
  <c r="A192" i="1" s="1"/>
  <c r="A193" i="1" s="1"/>
  <c r="A194" i="1" s="1"/>
  <c r="A196" i="1" l="1"/>
  <c r="A197" i="1" s="1"/>
  <c r="A199" i="1" s="1"/>
  <c r="A200" i="1" l="1"/>
  <c r="A201" i="1" s="1"/>
  <c r="A202" i="1" s="1"/>
  <c r="A203" i="1" s="1"/>
  <c r="A204" i="1" s="1"/>
  <c r="A205" i="1" s="1"/>
  <c r="A206" i="1" s="1"/>
  <c r="A207" i="1" s="1"/>
  <c r="A209" i="1" s="1"/>
  <c r="F2090" i="1" l="1"/>
  <c r="A210" i="1" l="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1" i="1" s="1"/>
  <c r="A262" i="1" s="1"/>
  <c r="A263" i="1" s="1"/>
  <c r="A264" i="1" s="1"/>
  <c r="A265" i="1" s="1"/>
  <c r="A266" i="1" s="1"/>
  <c r="A267" i="1" s="1"/>
  <c r="A268" i="1" s="1"/>
  <c r="A269" i="1" s="1"/>
  <c r="A270" i="1" s="1"/>
  <c r="A272" i="1" s="1"/>
  <c r="A273" i="1" s="1"/>
  <c r="A274" i="1" s="1"/>
  <c r="A275" i="1" s="1"/>
  <c r="A276" i="1" s="1"/>
  <c r="A277" i="1" s="1"/>
  <c r="A278" i="1" s="1"/>
  <c r="A279" i="1" s="1"/>
  <c r="A280" i="1" s="1"/>
  <c r="A281" i="1" s="1"/>
  <c r="A282" i="1" s="1"/>
  <c r="A283" i="1" s="1"/>
  <c r="A284"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8" i="1" s="1"/>
  <c r="A329" i="1" s="1"/>
  <c r="A330" i="1" s="1"/>
  <c r="A331" i="1" s="1"/>
  <c r="A332" i="1" s="1"/>
  <c r="A333" i="1" s="1"/>
  <c r="A334" i="1" s="1"/>
  <c r="A335" i="1" s="1"/>
  <c r="A337" i="1" s="1"/>
  <c r="A338" i="1" s="1"/>
  <c r="A339" i="1" s="1"/>
  <c r="A340" i="1" s="1"/>
  <c r="A341" i="1" s="1"/>
  <c r="A342" i="1" s="1"/>
  <c r="A343" i="1" s="1"/>
  <c r="A344" i="1" s="1"/>
  <c r="A345" i="1" s="1"/>
  <c r="A346" i="1" s="1"/>
  <c r="A347" i="1" s="1"/>
  <c r="A348" i="1" s="1"/>
  <c r="A349" i="1" s="1"/>
  <c r="A350" i="1" s="1"/>
  <c r="A352" i="1" s="1"/>
  <c r="A353" i="1" s="1"/>
  <c r="A354" i="1" s="1"/>
  <c r="A356" i="1" s="1"/>
  <c r="A357" i="1" s="1"/>
  <c r="A358" i="1" s="1"/>
  <c r="A359" i="1" s="1"/>
  <c r="A360" i="1" s="1"/>
  <c r="A361" i="1" s="1"/>
  <c r="A362" i="1" s="1"/>
  <c r="A363" i="1" s="1"/>
  <c r="A364" i="1" s="1"/>
  <c r="A365" i="1" s="1"/>
  <c r="A366" i="1" s="1"/>
  <c r="A369" i="1" s="1"/>
  <c r="A370" i="1" s="1"/>
  <c r="A371" i="1" s="1"/>
  <c r="A372" i="1" s="1"/>
  <c r="A373" i="1" s="1"/>
  <c r="A374" i="1" s="1"/>
  <c r="A375" i="1" s="1"/>
  <c r="A376" i="1" s="1"/>
  <c r="A377" i="1" s="1"/>
  <c r="A378" i="1" s="1"/>
  <c r="A379" i="1" s="1"/>
  <c r="A380" i="1" s="1"/>
  <c r="A382" i="1" s="1"/>
  <c r="A383" i="1" s="1"/>
  <c r="A385" i="1" s="1"/>
  <c r="A386" i="1" s="1"/>
  <c r="A387" i="1" s="1"/>
  <c r="A388" i="1" s="1"/>
  <c r="A389" i="1" s="1"/>
  <c r="A390" i="1" s="1"/>
  <c r="A391" i="1" s="1"/>
  <c r="A393" i="1" s="1"/>
  <c r="A394" i="1" s="1"/>
  <c r="A395" i="1" s="1"/>
  <c r="A396" i="1" s="1"/>
  <c r="A397"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F2091" i="1"/>
  <c r="A432" i="1" l="1"/>
  <c r="A433" i="1" s="1"/>
  <c r="A434" i="1" s="1"/>
  <c r="A435" i="1" s="1"/>
  <c r="A436" i="1" s="1"/>
  <c r="A437" i="1" s="1"/>
  <c r="A438" i="1" s="1"/>
  <c r="A439" i="1" s="1"/>
  <c r="A440" i="1" s="1"/>
  <c r="A441" i="1" s="1"/>
  <c r="A442" i="1" s="1"/>
  <c r="A443" i="1" s="1"/>
  <c r="A444" i="1" s="1"/>
  <c r="A445" i="1" s="1"/>
  <c r="A446" i="1" s="1"/>
  <c r="A449" i="1" s="1"/>
  <c r="F2092" i="1"/>
  <c r="F2093" i="1" s="1"/>
  <c r="J1042" i="1" s="1"/>
  <c r="K1042" i="1" s="1"/>
  <c r="J1669" i="1" l="1"/>
  <c r="K1669" i="1" s="1"/>
  <c r="J1962" i="1"/>
  <c r="K1962" i="1" s="1"/>
  <c r="J1981" i="1"/>
  <c r="K1981" i="1" s="1"/>
  <c r="J1878" i="1"/>
  <c r="K1878" i="1" s="1"/>
  <c r="J1896" i="1"/>
  <c r="K1896" i="1" s="1"/>
  <c r="J1917" i="1"/>
  <c r="K1917" i="1" s="1"/>
  <c r="J1652" i="1"/>
  <c r="K1652" i="1" s="1"/>
  <c r="J1660" i="1"/>
  <c r="K1660" i="1" s="1"/>
  <c r="J1371" i="1"/>
  <c r="K1371" i="1" s="1"/>
  <c r="J1504" i="1"/>
  <c r="K1504" i="1" s="1"/>
  <c r="J967" i="1"/>
  <c r="K967" i="1" s="1"/>
  <c r="J63" i="1"/>
  <c r="K63" i="1" s="1"/>
  <c r="J461" i="1"/>
  <c r="K461" i="1" s="1"/>
  <c r="J1439" i="1"/>
  <c r="K1439" i="1" s="1"/>
  <c r="J1501" i="1"/>
  <c r="K1501" i="1" s="1"/>
  <c r="J1752" i="1"/>
  <c r="K1752" i="1" s="1"/>
  <c r="J1843" i="1"/>
  <c r="K1843" i="1" s="1"/>
  <c r="J2088" i="1"/>
  <c r="K2088" i="1" s="1"/>
  <c r="J1011" i="1"/>
  <c r="K1011" i="1" s="1"/>
  <c r="J923" i="1"/>
  <c r="K923" i="1" s="1"/>
  <c r="J981" i="1"/>
  <c r="K981" i="1" s="1"/>
  <c r="J668" i="1"/>
  <c r="K668" i="1" s="1"/>
  <c r="J398" i="1"/>
  <c r="K398" i="1" s="1"/>
  <c r="J602" i="1"/>
  <c r="K602" i="1" s="1"/>
  <c r="J1467" i="1"/>
  <c r="K1467" i="1" s="1"/>
  <c r="J1424" i="1"/>
  <c r="K1424" i="1" s="1"/>
  <c r="J486" i="1"/>
  <c r="K486" i="1" s="1"/>
  <c r="J665" i="1"/>
  <c r="K665" i="1" s="1"/>
  <c r="J447" i="1"/>
  <c r="K447" i="1" s="1"/>
  <c r="A450" i="1" l="1"/>
  <c r="A451" i="1" s="1"/>
  <c r="A452" i="1" s="1"/>
  <c r="A453" i="1" s="1"/>
  <c r="A454" i="1" s="1"/>
  <c r="A455" i="1" s="1"/>
  <c r="A456" i="1" s="1"/>
  <c r="A457" i="1" s="1"/>
  <c r="A458" i="1" s="1"/>
  <c r="A459" i="1" s="1"/>
  <c r="A460" i="1" s="1"/>
  <c r="A463" i="1" l="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90" i="1" s="1"/>
  <c r="A491" i="1" l="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l="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5" i="1" s="1"/>
  <c r="A606" i="1" s="1"/>
  <c r="A607" i="1" s="1"/>
  <c r="A608" i="1" s="1"/>
  <c r="A609" i="1" s="1"/>
  <c r="A610" i="1" s="1"/>
  <c r="A611" i="1" s="1"/>
  <c r="A612" i="1" s="1"/>
  <c r="A613" i="1" s="1"/>
  <c r="A614" i="1" s="1"/>
  <c r="A615" i="1" s="1"/>
  <c r="A616" i="1" s="1"/>
  <c r="A617" i="1" s="1"/>
  <c r="A618" i="1" s="1"/>
  <c r="A619" i="1" s="1"/>
  <c r="A620" i="1" s="1"/>
  <c r="A621" i="1" s="1"/>
  <c r="A622" i="1" s="1"/>
  <c r="A623" i="1" s="1"/>
  <c r="A625" i="1" l="1"/>
  <c r="A626" i="1" s="1"/>
  <c r="A627" i="1" s="1"/>
  <c r="A628" i="1" s="1"/>
  <c r="A629" i="1" s="1"/>
  <c r="A630" i="1" s="1"/>
  <c r="A631" i="1" s="1"/>
  <c r="A632" i="1" s="1"/>
  <c r="A633" i="1" l="1"/>
  <c r="A634" i="1" s="1"/>
  <c r="A635" i="1" s="1"/>
  <c r="A636" i="1" s="1"/>
  <c r="A637" i="1" s="1"/>
  <c r="A638" i="1" s="1"/>
  <c r="A639" i="1" s="1"/>
  <c r="A641" i="1" l="1"/>
  <c r="A642" i="1" s="1"/>
  <c r="A643" i="1" s="1"/>
  <c r="A644" i="1" s="1"/>
  <c r="A645" i="1" s="1"/>
  <c r="A646" i="1" s="1"/>
  <c r="A647" i="1" s="1"/>
  <c r="A648" i="1" s="1"/>
  <c r="A649" i="1" s="1"/>
  <c r="A650" i="1" s="1"/>
  <c r="A651" i="1" s="1"/>
  <c r="A652" i="1" s="1"/>
  <c r="A654" i="1" l="1"/>
  <c r="A655" i="1" s="1"/>
  <c r="A656" i="1" s="1"/>
  <c r="A657" i="1" s="1"/>
  <c r="A658" i="1" s="1"/>
  <c r="A659" i="1" s="1"/>
  <c r="A660" i="1" s="1"/>
  <c r="A661" i="1" s="1"/>
  <c r="A662" i="1" s="1"/>
  <c r="A663" i="1" s="1"/>
  <c r="A664" i="1" s="1"/>
  <c r="A667" i="1" s="1"/>
  <c r="A672" i="1" l="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l="1"/>
  <c r="A713" i="1" s="1"/>
  <c r="A714" i="1" s="1"/>
  <c r="A715" i="1" s="1"/>
  <c r="A717" i="1" l="1"/>
  <c r="A718" i="1" s="1"/>
  <c r="A719" i="1" s="1"/>
  <c r="A720" i="1" s="1"/>
  <c r="A721" i="1" s="1"/>
  <c r="A723" i="1" l="1"/>
  <c r="A724" i="1" s="1"/>
  <c r="A725" i="1" s="1"/>
  <c r="A726" i="1" s="1"/>
  <c r="A727" i="1" s="1"/>
  <c r="A728" i="1" s="1"/>
  <c r="A729" i="1" s="1"/>
  <c r="A731" i="1" l="1"/>
  <c r="A732" i="1" s="1"/>
  <c r="A734" i="1" l="1"/>
  <c r="A735" i="1" s="1"/>
  <c r="A736" i="1" s="1"/>
  <c r="A737" i="1" s="1"/>
  <c r="A738" i="1" s="1"/>
  <c r="A739" i="1" s="1"/>
  <c r="A740" i="1" s="1"/>
  <c r="A741" i="1" s="1"/>
  <c r="A742" i="1" s="1"/>
  <c r="A743" i="1" s="1"/>
  <c r="A745" i="1" l="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3" i="1" l="1"/>
  <c r="A784" i="1" s="1"/>
  <c r="A785" i="1" s="1"/>
  <c r="A786" i="1" s="1"/>
  <c r="A787" i="1" s="1"/>
  <c r="A788" i="1" s="1"/>
  <c r="A789" i="1" s="1"/>
  <c r="A790" i="1" s="1"/>
  <c r="A791" i="1" s="1"/>
  <c r="A792" i="1" s="1"/>
  <c r="A793" i="1" s="1"/>
  <c r="A794" i="1" s="1"/>
  <c r="A796" i="1" l="1"/>
  <c r="A797" i="1" s="1"/>
  <c r="A798" i="1" s="1"/>
  <c r="A799" i="1" s="1"/>
  <c r="A800" i="1" s="1"/>
  <c r="A801" i="1" s="1"/>
  <c r="A802" i="1" s="1"/>
  <c r="A803" i="1" s="1"/>
  <c r="A804" i="1" s="1"/>
  <c r="A805" i="1" s="1"/>
  <c r="A806" i="1" s="1"/>
  <c r="A807" i="1" s="1"/>
  <c r="A808" i="1" s="1"/>
  <c r="A809" i="1" s="1"/>
  <c r="A810" i="1" l="1"/>
  <c r="A811" i="1" s="1"/>
  <c r="A812" i="1" s="1"/>
  <c r="A814" i="1" s="1"/>
  <c r="A815" i="1" l="1"/>
  <c r="A816" i="1" s="1"/>
  <c r="A817" i="1" s="1"/>
  <c r="A818" i="1" s="1"/>
  <c r="A819" i="1" s="1"/>
  <c r="A820" i="1" l="1"/>
  <c r="A821" i="1" s="1"/>
  <c r="A822" i="1" s="1"/>
  <c r="A823" i="1" s="1"/>
  <c r="A824" i="1" s="1"/>
  <c r="A825" i="1" s="1"/>
  <c r="A826" i="1" s="1"/>
  <c r="A827" i="1" s="1"/>
  <c r="A828" i="1" s="1"/>
  <c r="A829" i="1" s="1"/>
  <c r="A831" i="1" s="1"/>
  <c r="A832" i="1" l="1"/>
  <c r="A833" i="1" s="1"/>
  <c r="A834" i="1" s="1"/>
  <c r="A835" i="1" s="1"/>
  <c r="A836" i="1" s="1"/>
  <c r="A837" i="1" s="1"/>
  <c r="A838" i="1" s="1"/>
  <c r="A839" i="1" s="1"/>
  <c r="A840" i="1" s="1"/>
  <c r="A841" i="1" s="1"/>
  <c r="A842" i="1" s="1"/>
  <c r="A844" i="1" l="1"/>
  <c r="A845" i="1" s="1"/>
  <c r="A846" i="1" s="1"/>
  <c r="A847" i="1" s="1"/>
  <c r="A848" i="1" s="1"/>
  <c r="A849" i="1" l="1"/>
  <c r="A850" i="1" s="1"/>
  <c r="A851" i="1" s="1"/>
  <c r="A852" i="1" s="1"/>
  <c r="A854" i="1" l="1"/>
  <c r="A855" i="1" s="1"/>
  <c r="A856" i="1" s="1"/>
  <c r="A857" i="1" s="1"/>
  <c r="A858" i="1" s="1"/>
  <c r="A859" i="1" s="1"/>
  <c r="A860" i="1" s="1"/>
  <c r="A861" i="1" s="1"/>
  <c r="A862" i="1" s="1"/>
  <c r="A863" i="1" s="1"/>
  <c r="A864" i="1" s="1"/>
  <c r="A865" i="1" s="1"/>
  <c r="A866" i="1" s="1"/>
  <c r="A868" i="1" s="1"/>
  <c r="A869" i="1" s="1"/>
  <c r="A870" i="1" s="1"/>
  <c r="A872" i="1" s="1"/>
  <c r="A873" i="1" s="1"/>
  <c r="A874" i="1" s="1"/>
  <c r="A875" i="1" s="1"/>
  <c r="A876" i="1" s="1"/>
  <c r="A877" i="1" s="1"/>
  <c r="A878" i="1" s="1"/>
  <c r="A879" i="1" s="1"/>
  <c r="A880" i="1" s="1"/>
  <c r="A881" i="1" s="1"/>
  <c r="A882" i="1" s="1"/>
  <c r="A883" i="1" s="1"/>
  <c r="A884" i="1" s="1"/>
  <c r="A885" i="1" s="1"/>
  <c r="A888" i="1" s="1"/>
  <c r="A889" i="1" s="1"/>
  <c r="A890" i="1" s="1"/>
  <c r="A891" i="1" s="1"/>
  <c r="A892" i="1" s="1"/>
  <c r="A893" i="1" s="1"/>
  <c r="A895" i="1" s="1"/>
  <c r="A896" i="1" s="1"/>
  <c r="A897" i="1" s="1"/>
  <c r="A898" i="1" s="1"/>
  <c r="A899" i="1" s="1"/>
  <c r="A900" i="1" s="1"/>
  <c r="A901" i="1" s="1"/>
  <c r="A902" i="1" s="1"/>
  <c r="A903" i="1" s="1"/>
  <c r="A904" i="1" s="1"/>
  <c r="A905" i="1" s="1"/>
  <c r="A906" i="1" s="1"/>
  <c r="A907" i="1" s="1"/>
  <c r="A908" i="1" s="1"/>
  <c r="A909" i="1" s="1"/>
  <c r="A911" i="1" s="1"/>
  <c r="A912" i="1" s="1"/>
  <c r="A913" i="1" s="1"/>
  <c r="A914" i="1" s="1"/>
  <c r="A915" i="1" s="1"/>
  <c r="A916" i="1" s="1"/>
  <c r="A917" i="1" s="1"/>
  <c r="A918" i="1" s="1"/>
  <c r="A919" i="1" s="1"/>
  <c r="A921" i="1" s="1"/>
  <c r="A922"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l="1"/>
  <c r="A953" i="1" s="1"/>
  <c r="A955" i="1" s="1"/>
  <c r="A956" i="1" s="1"/>
  <c r="A957" i="1" s="1"/>
  <c r="A958" i="1" s="1"/>
  <c r="A959" i="1" s="1"/>
  <c r="A960" i="1" s="1"/>
  <c r="A961" i="1" s="1"/>
  <c r="A962" i="1" s="1"/>
  <c r="A963" i="1" s="1"/>
  <c r="A964" i="1" s="1"/>
  <c r="A965" i="1" s="1"/>
  <c r="A966" i="1" s="1"/>
  <c r="A969" i="1" l="1"/>
  <c r="A970" i="1" s="1"/>
  <c r="A971" i="1" s="1"/>
  <c r="A972" i="1" s="1"/>
  <c r="A973" i="1" s="1"/>
  <c r="A974" i="1" s="1"/>
  <c r="A975" i="1" s="1"/>
  <c r="A976" i="1" s="1"/>
  <c r="A977" i="1" s="1"/>
  <c r="A978" i="1" s="1"/>
  <c r="A979" i="1" s="1"/>
  <c r="A980" i="1" s="1"/>
  <c r="A983" i="1" l="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l="1"/>
  <c r="A1008" i="1" s="1"/>
  <c r="A1009" i="1" s="1"/>
  <c r="A1010"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108" i="1" l="1"/>
  <c r="A1109" i="1" s="1"/>
  <c r="A1110" i="1" s="1"/>
  <c r="A1111" i="1" s="1"/>
  <c r="A1112" i="1" s="1"/>
  <c r="A1113" i="1" s="1"/>
  <c r="A1114" i="1" s="1"/>
  <c r="A1115" i="1" s="1"/>
  <c r="A1116" i="1" s="1"/>
  <c r="A1117" i="1" s="1"/>
  <c r="A1090" i="1"/>
  <c r="A1091" i="1" s="1"/>
  <c r="A1092" i="1" s="1"/>
  <c r="A1093" i="1" s="1"/>
  <c r="A1094" i="1" s="1"/>
  <c r="A1095" i="1" s="1"/>
  <c r="A1096" i="1" s="1"/>
  <c r="A1097" i="1" s="1"/>
  <c r="A1098" i="1" s="1"/>
  <c r="A1099" i="1" s="1"/>
  <c r="A1100" i="1" s="1"/>
  <c r="A1101" i="1" s="1"/>
  <c r="A1102" i="1" s="1"/>
  <c r="A1103" i="1" s="1"/>
  <c r="A1104" i="1" s="1"/>
  <c r="A1105" i="1" s="1"/>
  <c r="A1106" i="1" s="1"/>
  <c r="A1118" i="1" l="1"/>
  <c r="A1119"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1" i="1" s="1"/>
  <c r="A1142" i="1" s="1"/>
  <c r="A1143" i="1" s="1"/>
  <c r="A1144" i="1" s="1"/>
  <c r="A1145" i="1" s="1"/>
  <c r="A1146" i="1" s="1"/>
  <c r="A1147" i="1" s="1"/>
  <c r="A1148" i="1" s="1"/>
  <c r="A1149" i="1" s="1"/>
  <c r="A1150" i="1" s="1"/>
  <c r="A1151" i="1" s="1"/>
  <c r="A1152" i="1" s="1"/>
  <c r="A1153" i="1" s="1"/>
  <c r="A1154" i="1" s="1"/>
  <c r="A1155" i="1" s="1"/>
  <c r="A1156" i="1" s="1"/>
  <c r="A1157" i="1" s="1"/>
  <c r="A1158" i="1" l="1"/>
  <c r="A1159" i="1" s="1"/>
  <c r="A1160" i="1" s="1"/>
  <c r="A1161" i="1" s="1"/>
  <c r="A1163" i="1" s="1"/>
  <c r="A1164" i="1" s="1"/>
  <c r="A1165" i="1" s="1"/>
  <c r="A1166" i="1" s="1"/>
  <c r="A1167" i="1" s="1"/>
  <c r="A1168" i="1" s="1"/>
  <c r="A1169" i="1" s="1"/>
  <c r="A1170" i="1" s="1"/>
  <c r="A1171" i="1" s="1"/>
  <c r="A1172" i="1" s="1"/>
  <c r="A1173" i="1" l="1"/>
  <c r="A1175" i="1" s="1"/>
  <c r="A1176" i="1" s="1"/>
  <c r="A1178" i="1" s="1"/>
  <c r="A1179" i="1" s="1"/>
  <c r="A1180" i="1" s="1"/>
  <c r="A1181" i="1" s="1"/>
  <c r="A1182" i="1" s="1"/>
  <c r="A1183" i="1" s="1"/>
  <c r="A1184" i="1" s="1"/>
  <c r="A1185" i="1" s="1"/>
  <c r="A1186" i="1" s="1"/>
  <c r="A1188" i="1" l="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3" i="1" l="1"/>
  <c r="A1234" i="1" s="1"/>
  <c r="A1235" i="1" s="1"/>
  <c r="A1236" i="1" s="1"/>
  <c r="A1237" i="1" s="1"/>
  <c r="A1238" i="1" s="1"/>
  <c r="A1239" i="1" s="1"/>
  <c r="A1240" i="1" s="1"/>
  <c r="A1241" i="1" s="1"/>
  <c r="A1242" i="1" s="1"/>
  <c r="A1244" i="1" s="1"/>
  <c r="A1245" i="1" s="1"/>
  <c r="A1246" i="1" s="1"/>
  <c r="A1247" i="1" s="1"/>
  <c r="A1248" i="1" s="1"/>
  <c r="A1249" i="1" s="1"/>
  <c r="A1250" i="1" s="1"/>
  <c r="A1251" i="1" s="1"/>
  <c r="A1252" i="1" s="1"/>
  <c r="A1253" i="1" s="1"/>
  <c r="A1254" i="1" s="1"/>
  <c r="A1255" i="1" s="1"/>
  <c r="A1257" i="1" l="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l="1"/>
  <c r="A1278" i="1" s="1"/>
  <c r="A1279" i="1" s="1"/>
  <c r="A1280" i="1" s="1"/>
  <c r="A1281" i="1" s="1"/>
  <c r="A1283" i="1" s="1"/>
  <c r="A1284" i="1" s="1"/>
  <c r="A1285" i="1" s="1"/>
  <c r="A1286" i="1" s="1"/>
  <c r="A1287" i="1" s="1"/>
  <c r="A1288" i="1" s="1"/>
  <c r="A1289" i="1" s="1"/>
  <c r="A1290" i="1" s="1"/>
  <c r="A1291" i="1" s="1"/>
  <c r="A1292" i="1" s="1"/>
  <c r="A1293" i="1" s="1"/>
  <c r="A1294" i="1" s="1"/>
  <c r="A1295" i="1" s="1"/>
  <c r="A1296" i="1" s="1"/>
  <c r="A1298" i="1" l="1"/>
  <c r="A1299" i="1" s="1"/>
  <c r="A1300" i="1" s="1"/>
  <c r="A1301" i="1" s="1"/>
  <c r="A1302" i="1" s="1"/>
  <c r="A1303" i="1" s="1"/>
  <c r="A1304" i="1" s="1"/>
  <c r="A1306" i="1" l="1"/>
  <c r="A1307" i="1" s="1"/>
  <c r="A1308" i="1" s="1"/>
  <c r="A1309" i="1" s="1"/>
  <c r="A1310" i="1" s="1"/>
  <c r="A1311" i="1" s="1"/>
  <c r="A1312" i="1" s="1"/>
  <c r="A1313" i="1" s="1"/>
  <c r="A1314" i="1" s="1"/>
  <c r="A1315" i="1" s="1"/>
  <c r="A1316" i="1" s="1"/>
  <c r="A1317" i="1" s="1"/>
  <c r="A1318" i="1" s="1"/>
  <c r="A1320" i="1" l="1"/>
  <c r="A1321" i="1" s="1"/>
  <c r="A1322" i="1" s="1"/>
  <c r="A1324" i="1" s="1"/>
  <c r="A1325" i="1" s="1"/>
  <c r="A1326" i="1" s="1"/>
  <c r="A1327" i="1" s="1"/>
  <c r="A1328" i="1" s="1"/>
  <c r="A1329" i="1" s="1"/>
  <c r="A1330" i="1" s="1"/>
  <c r="A1331" i="1" s="1"/>
  <c r="A1332" i="1" s="1"/>
  <c r="A1333" i="1" s="1"/>
  <c r="A1334" i="1" s="1"/>
  <c r="A1337" i="1" s="1"/>
  <c r="A1338" i="1" s="1"/>
  <c r="A1339" i="1" s="1"/>
  <c r="A1340" i="1" s="1"/>
  <c r="A1341" i="1" s="1"/>
  <c r="A1342" i="1" s="1"/>
  <c r="A1343" i="1" s="1"/>
  <c r="A1345" i="1" l="1"/>
  <c r="A1346" i="1" s="1"/>
  <c r="A1347" i="1" l="1"/>
  <c r="A1348" i="1" s="1"/>
  <c r="A1350" i="1" s="1"/>
  <c r="A1351" i="1" s="1"/>
  <c r="A1352" i="1" s="1"/>
  <c r="A1353" i="1" s="1"/>
  <c r="A1354" i="1" s="1"/>
  <c r="A1355" i="1" s="1"/>
  <c r="A1356" i="1" s="1"/>
  <c r="A1357" i="1" l="1"/>
  <c r="A1358" i="1" s="1"/>
  <c r="A1359" i="1" s="1"/>
  <c r="A1360" i="1" s="1"/>
  <c r="A1362" i="1" s="1"/>
  <c r="A1363" i="1" s="1"/>
  <c r="A1364" i="1" s="1"/>
  <c r="A1365" i="1" s="1"/>
  <c r="A1366" i="1" s="1"/>
  <c r="A1367" i="1" s="1"/>
  <c r="A1368" i="1" s="1"/>
  <c r="A1369" i="1" s="1"/>
  <c r="A1370"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l="1"/>
  <c r="A1400" i="1" s="1"/>
  <c r="A1401" i="1" s="1"/>
  <c r="A1402" i="1" s="1"/>
  <c r="A1403" i="1" s="1"/>
  <c r="A1404" i="1" s="1"/>
  <c r="A1405" i="1" s="1"/>
  <c r="A1406" i="1" s="1"/>
  <c r="A1408" i="1" s="1"/>
  <c r="A1409" i="1" s="1"/>
  <c r="A1410" i="1" s="1"/>
  <c r="A1411" i="1" s="1"/>
  <c r="A1412" i="1" s="1"/>
  <c r="A1413" i="1" s="1"/>
  <c r="A1414" i="1" s="1"/>
  <c r="A1415" i="1" s="1"/>
  <c r="A1416" i="1" s="1"/>
  <c r="A1417" i="1" s="1"/>
  <c r="A1418" i="1" s="1"/>
  <c r="A1419" i="1" s="1"/>
  <c r="A1420" i="1" s="1"/>
  <c r="A1421" i="1" s="1"/>
  <c r="A1422" i="1" s="1"/>
  <c r="A1423" i="1" s="1"/>
  <c r="A1426" i="1" l="1"/>
  <c r="A1427" i="1" s="1"/>
  <c r="A1428" i="1" s="1"/>
  <c r="A1429" i="1" s="1"/>
  <c r="A1430" i="1" s="1"/>
  <c r="A1431" i="1" s="1"/>
  <c r="A1432" i="1" s="1"/>
  <c r="A1433" i="1" s="1"/>
  <c r="A1434" i="1" s="1"/>
  <c r="A1435" i="1" s="1"/>
  <c r="A1436" i="1" s="1"/>
  <c r="A1437" i="1" s="1"/>
  <c r="A1438" i="1" s="1"/>
  <c r="A1441" i="1" l="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70" i="1" l="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3" i="1" s="1"/>
  <c r="A1508" i="1" l="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9" i="1" l="1"/>
  <c r="A1540" i="1" s="1"/>
  <c r="A1542" i="1" l="1"/>
  <c r="A1543" i="1" s="1"/>
  <c r="A1544" i="1" s="1"/>
  <c r="A1545" i="1" s="1"/>
  <c r="A1546" i="1" s="1"/>
  <c r="A1547" i="1" s="1"/>
  <c r="A1548" i="1" s="1"/>
  <c r="A1549" i="1" s="1"/>
  <c r="A1550" i="1" s="1"/>
  <c r="A1551" i="1" s="1"/>
  <c r="A1552" i="1" s="1"/>
  <c r="A1553" i="1" s="1"/>
  <c r="A1554" i="1" s="1"/>
  <c r="A1555" i="1" s="1"/>
  <c r="A1556" i="1" s="1"/>
  <c r="A1557" i="1" s="1"/>
  <c r="A1559" i="1" l="1"/>
  <c r="A1560" i="1" s="1"/>
  <c r="A1561" i="1" s="1"/>
  <c r="A1562" i="1" s="1"/>
  <c r="A1564" i="1" l="1"/>
  <c r="A1565" i="1" s="1"/>
  <c r="A1566" i="1" s="1"/>
  <c r="A1567" i="1" s="1"/>
  <c r="A1568" i="1" s="1"/>
  <c r="A1569" i="1" s="1"/>
  <c r="A1570" i="1" s="1"/>
  <c r="A1571" i="1" s="1"/>
  <c r="A1572" i="1" s="1"/>
  <c r="A1574" i="1" l="1"/>
  <c r="A1575" i="1" s="1"/>
  <c r="A1576" i="1" s="1"/>
  <c r="A1577" i="1" s="1"/>
  <c r="A1578" i="1" s="1"/>
  <c r="A1579" i="1" s="1"/>
  <c r="A1580" i="1" s="1"/>
  <c r="A1581" i="1" s="1"/>
  <c r="A1582" i="1" s="1"/>
  <c r="A1583" i="1" s="1"/>
  <c r="A1585" i="1" l="1"/>
  <c r="A1588" i="1" s="1"/>
  <c r="A1589" i="1" s="1"/>
  <c r="A1590" i="1" s="1"/>
  <c r="A1591" i="1" s="1"/>
  <c r="A1592" i="1" s="1"/>
  <c r="A1593" i="1" s="1"/>
  <c r="A1594" i="1" s="1"/>
  <c r="A1595" i="1" s="1"/>
  <c r="A1597" i="1" l="1"/>
  <c r="A1598" i="1" s="1"/>
  <c r="A1599" i="1" s="1"/>
  <c r="A1600" i="1" s="1"/>
  <c r="A1602" i="1" l="1"/>
  <c r="A1603" i="1" s="1"/>
  <c r="A1605" i="1" l="1"/>
  <c r="A1606" i="1" s="1"/>
  <c r="A1607" i="1" s="1"/>
  <c r="A1608" i="1" s="1"/>
  <c r="A1609" i="1" s="1"/>
  <c r="A1610" i="1" s="1"/>
  <c r="A1611" i="1" s="1"/>
  <c r="A1612" i="1" s="1"/>
  <c r="A1613" i="1" s="1"/>
  <c r="A1614" i="1" s="1"/>
  <c r="A1615" i="1" s="1"/>
  <c r="A1616" i="1" s="1"/>
  <c r="A1617" i="1" s="1"/>
  <c r="A1618" i="1" s="1"/>
  <c r="A1619" i="1" s="1"/>
  <c r="A1620" i="1" s="1"/>
  <c r="A1621" i="1" s="1"/>
  <c r="A1623" i="1" l="1"/>
  <c r="A1624" i="1" s="1"/>
  <c r="A1625" i="1" s="1"/>
  <c r="A1626" i="1" s="1"/>
  <c r="A1627" i="1" s="1"/>
  <c r="A1628" i="1" s="1"/>
  <c r="A1629" i="1" s="1"/>
  <c r="A1630" i="1" s="1"/>
  <c r="A1631" i="1" s="1"/>
  <c r="A1632" i="1" s="1"/>
  <c r="A1633" i="1" s="1"/>
  <c r="A1634" i="1" s="1"/>
  <c r="A1635" i="1" s="1"/>
  <c r="A1636" i="1" s="1"/>
  <c r="A1637" i="1" s="1"/>
  <c r="A1639" i="1" l="1"/>
  <c r="A1640" i="1" s="1"/>
  <c r="A1641" i="1" s="1"/>
  <c r="A1642" i="1" s="1"/>
  <c r="A1643" i="1" s="1"/>
  <c r="A1644" i="1" s="1"/>
  <c r="A1645" i="1" s="1"/>
  <c r="A1646" i="1" s="1"/>
  <c r="A1647" i="1" s="1"/>
  <c r="A1648" i="1" s="1"/>
  <c r="A1649" i="1" s="1"/>
  <c r="A1650" i="1" s="1"/>
  <c r="A1651" i="1" s="1"/>
  <c r="A1654" i="1" l="1"/>
  <c r="A1655" i="1" s="1"/>
  <c r="A1656" i="1" s="1"/>
  <c r="A1657" i="1" s="1"/>
  <c r="A1658" i="1" s="1"/>
  <c r="A1659" i="1" s="1"/>
  <c r="A1662" i="1" l="1"/>
  <c r="A1663" i="1" s="1"/>
  <c r="A1664" i="1" s="1"/>
  <c r="A1665" i="1" s="1"/>
  <c r="A1666" i="1" s="1"/>
  <c r="A1667" i="1" s="1"/>
  <c r="A1668" i="1" s="1"/>
  <c r="A1673" i="1" l="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4" i="1" s="1"/>
  <c r="A1695" i="1" s="1"/>
  <c r="A1696" i="1" s="1"/>
  <c r="A1697" i="1" s="1"/>
  <c r="A1698" i="1" s="1"/>
  <c r="A1699" i="1" s="1"/>
  <c r="A1700" i="1" s="1"/>
  <c r="A1701" i="1" s="1"/>
  <c r="A1703" i="1" s="1"/>
  <c r="A1704" i="1" s="1"/>
  <c r="A1705" i="1" s="1"/>
  <c r="A1706" i="1" s="1"/>
  <c r="A1707" i="1" s="1"/>
  <c r="A1708" i="1" s="1"/>
  <c r="A1709" i="1" s="1"/>
  <c r="A1710" i="1" s="1"/>
  <c r="A1711" i="1" s="1"/>
  <c r="A1713" i="1" l="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5" i="1" s="1"/>
  <c r="A1736" i="1" s="1"/>
  <c r="A1738" i="1" l="1"/>
  <c r="A1739" i="1" s="1"/>
  <c r="A1740" i="1" s="1"/>
  <c r="A1741" i="1" s="1"/>
  <c r="A1742" i="1" s="1"/>
  <c r="A1743" i="1" s="1"/>
  <c r="A1744" i="1" s="1"/>
  <c r="A1745" i="1" s="1"/>
  <c r="A1746" i="1" s="1"/>
  <c r="A1747" i="1" s="1"/>
  <c r="A1748" i="1" s="1"/>
  <c r="A1749" i="1" s="1"/>
  <c r="A1750" i="1" s="1"/>
  <c r="A1751" i="1" s="1"/>
  <c r="A1755" i="1" l="1"/>
  <c r="A1756" i="1" s="1"/>
  <c r="A1757" i="1" s="1"/>
  <c r="A1758" i="1" s="1"/>
  <c r="A1759" i="1" s="1"/>
  <c r="A1760" i="1" s="1"/>
  <c r="A1761" i="1" s="1"/>
  <c r="A1762"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l="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6" i="1" s="1"/>
  <c r="A1807" i="1" s="1"/>
  <c r="A1808" i="1" s="1"/>
  <c r="A1809" i="1" s="1"/>
  <c r="A1810" i="1" s="1"/>
  <c r="A1811" i="1" s="1"/>
  <c r="A1812" i="1" s="1"/>
  <c r="A1813" i="1" s="1"/>
  <c r="A1814" i="1" s="1"/>
  <c r="A1815" i="1" s="1"/>
  <c r="A1816" i="1" s="1"/>
  <c r="A1817" i="1" s="1"/>
  <c r="A1819" i="1" s="1"/>
  <c r="A1820" i="1" s="1"/>
  <c r="A1821" i="1" s="1"/>
  <c r="A1822" i="1" s="1"/>
  <c r="A1823" i="1" s="1"/>
  <c r="A1824" i="1" s="1"/>
  <c r="A1825" i="1" s="1"/>
  <c r="A1826" i="1" s="1"/>
  <c r="A1827" i="1" s="1"/>
  <c r="A1828" i="1" s="1"/>
  <c r="A1829" i="1" s="1"/>
  <c r="A1830" i="1" s="1"/>
  <c r="A1831" i="1" s="1"/>
  <c r="A1833" i="1" l="1"/>
  <c r="A1834" i="1" s="1"/>
  <c r="A1835" i="1" s="1"/>
  <c r="A1836" i="1" s="1"/>
  <c r="A1837" i="1" s="1"/>
  <c r="A1838" i="1" s="1"/>
  <c r="A1839" i="1" s="1"/>
  <c r="A1840" i="1" s="1"/>
  <c r="A1841" i="1" s="1"/>
  <c r="A1842"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2" i="1" s="1"/>
  <c r="A1873" i="1" s="1"/>
  <c r="A1874" i="1" s="1"/>
  <c r="A1875" i="1" s="1"/>
  <c r="A1876" i="1" s="1"/>
  <c r="A1877" i="1" s="1"/>
  <c r="A1880" i="1" s="1"/>
  <c r="A1881" i="1" s="1"/>
  <c r="A1882" i="1" s="1"/>
  <c r="A1883" i="1" s="1"/>
  <c r="A1884" i="1" s="1"/>
  <c r="A1885" i="1" s="1"/>
  <c r="A1886" i="1" s="1"/>
  <c r="A1887" i="1" s="1"/>
  <c r="A1888" i="1" s="1"/>
  <c r="A1889" i="1" s="1"/>
  <c r="A1890" i="1" s="1"/>
  <c r="A1891" i="1" s="1"/>
  <c r="A1892" i="1" s="1"/>
  <c r="A1893" i="1" s="1"/>
  <c r="A1894" i="1" s="1"/>
  <c r="A1895"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20" i="1" s="1"/>
  <c r="A1921" i="1" s="1"/>
  <c r="A1922" i="1" s="1"/>
  <c r="A1923" i="1" s="1"/>
  <c r="A1924" i="1" s="1"/>
  <c r="A1925" i="1" s="1"/>
  <c r="A1926" i="1" s="1"/>
  <c r="A1927" i="1" s="1"/>
  <c r="A1928" i="1" s="1"/>
  <c r="A1929" i="1" s="1"/>
  <c r="A1930" i="1" s="1"/>
  <c r="A1931" i="1" s="1"/>
  <c r="A1932" i="1" s="1"/>
  <c r="A1933" i="1" s="1"/>
  <c r="A1934" i="1" s="1"/>
  <c r="A1935"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5" i="1" s="1"/>
  <c r="A1966" i="1" s="1"/>
  <c r="A1967" i="1" s="1"/>
  <c r="A1968" i="1" s="1"/>
  <c r="A1969" i="1" s="1"/>
  <c r="A1970" i="1" s="1"/>
  <c r="A1971" i="1" s="1"/>
  <c r="A1972" i="1" s="1"/>
  <c r="A1973" i="1" s="1"/>
  <c r="A1974" i="1" s="1"/>
  <c r="A1975" i="1" s="1"/>
  <c r="A1976" i="1" s="1"/>
  <c r="A1977" i="1" s="1"/>
  <c r="A1978" i="1" s="1"/>
  <c r="A1979" i="1" s="1"/>
  <c r="A1980" i="1" s="1"/>
  <c r="A1984" i="1" s="1"/>
  <c r="A1985" i="1" s="1"/>
  <c r="A1986" i="1" s="1"/>
  <c r="A1987" i="1" s="1"/>
  <c r="A1988" i="1" s="1"/>
  <c r="A1989" i="1" s="1"/>
  <c r="A1990" i="1" s="1"/>
  <c r="A1991" i="1" s="1"/>
  <c r="A1993" i="1" l="1"/>
  <c r="A1994" i="1" s="1"/>
  <c r="A1995" i="1" s="1"/>
  <c r="A1996" i="1" s="1"/>
  <c r="A1997" i="1" s="1"/>
  <c r="A1998" i="1" s="1"/>
  <c r="A1999" i="1" s="1"/>
  <c r="A2000" i="1" s="1"/>
  <c r="A2002" i="1" l="1"/>
  <c r="A2003" i="1" s="1"/>
  <c r="A2004" i="1" s="1"/>
  <c r="A2005" i="1" s="1"/>
  <c r="A2006" i="1" s="1"/>
  <c r="A2007" i="1" s="1"/>
  <c r="A2008" i="1" s="1"/>
  <c r="A2009" i="1" s="1"/>
  <c r="A2010" i="1" s="1"/>
  <c r="A2011" i="1" s="1"/>
  <c r="A2012" i="1" s="1"/>
  <c r="A2014" i="1" l="1"/>
  <c r="A2015" i="1" s="1"/>
  <c r="A2016" i="1" s="1"/>
  <c r="A2017" i="1" s="1"/>
  <c r="A2018" i="1" s="1"/>
  <c r="A2019" i="1" s="1"/>
  <c r="A2020" i="1" s="1"/>
  <c r="A2021" i="1" s="1"/>
  <c r="A2022" i="1" s="1"/>
  <c r="A2023" i="1" s="1"/>
  <c r="A2024" i="1" s="1"/>
  <c r="A2025" i="1" s="1"/>
  <c r="A2027" i="1" l="1"/>
  <c r="A2028" i="1" s="1"/>
  <c r="A2029" i="1" s="1"/>
  <c r="A2030" i="1" s="1"/>
  <c r="A2031" i="1" s="1"/>
  <c r="A2032" i="1" s="1"/>
  <c r="A2033" i="1" s="1"/>
  <c r="A2034" i="1" s="1"/>
  <c r="A2035" i="1" s="1"/>
  <c r="A2037" i="1" l="1"/>
  <c r="A2038" i="1" s="1"/>
  <c r="A2039" i="1" s="1"/>
  <c r="A2040" i="1" s="1"/>
  <c r="A2041" i="1" s="1"/>
  <c r="A2042" i="1" s="1"/>
  <c r="A2043" i="1" s="1"/>
  <c r="A2044" i="1" s="1"/>
  <c r="A2045" i="1" s="1"/>
  <c r="A2046" i="1" s="1"/>
  <c r="A2047" i="1" s="1"/>
  <c r="A2048" i="1" s="1"/>
  <c r="A2049" i="1" s="1"/>
  <c r="A2050" i="1" s="1"/>
  <c r="A2051" i="1" s="1"/>
  <c r="A2053" i="1" l="1"/>
  <c r="A2054" i="1" s="1"/>
  <c r="A2055" i="1" s="1"/>
  <c r="A2056" i="1" s="1"/>
  <c r="A2058" i="1" l="1"/>
  <c r="A2059" i="1" s="1"/>
  <c r="A2060" i="1" s="1"/>
  <c r="A2061" i="1" s="1"/>
  <c r="A2063" i="1" l="1"/>
  <c r="A2064" i="1" s="1"/>
  <c r="A2065" i="1" s="1"/>
  <c r="A2066" i="1" s="1"/>
  <c r="A2067" i="1" s="1"/>
  <c r="A2068" i="1" s="1"/>
  <c r="A2069" i="1" s="1"/>
  <c r="A2070" i="1" s="1"/>
  <c r="A2071" i="1" s="1"/>
  <c r="A2073" i="1" l="1"/>
  <c r="A2074" i="1" s="1"/>
  <c r="A2076" i="1" l="1"/>
  <c r="A2077" i="1" s="1"/>
  <c r="A2078" i="1" s="1"/>
  <c r="A2079" i="1" s="1"/>
  <c r="A2080" i="1" s="1"/>
  <c r="A2081" i="1" s="1"/>
  <c r="A2082" i="1" s="1"/>
  <c r="A2083" i="1" s="1"/>
  <c r="A2084" i="1" s="1"/>
  <c r="A2085" i="1" s="1"/>
  <c r="A2086" i="1" s="1"/>
  <c r="A2087" i="1" s="1"/>
</calcChain>
</file>

<file path=xl/sharedStrings.xml><?xml version="1.0" encoding="utf-8"?>
<sst xmlns="http://schemas.openxmlformats.org/spreadsheetml/2006/main" count="4008" uniqueCount="1750">
  <si>
    <t>հատ</t>
  </si>
  <si>
    <t>տն</t>
  </si>
  <si>
    <t xml:space="preserve">Ներքին կոյուղու ցանց                                                             Внутренняя канализационная сеть </t>
  </si>
  <si>
    <t>Ներքին կոյուղու ցանց                                                                    Внутренняя канализационная сеть</t>
  </si>
  <si>
    <t>Ներքին կոյուղու ցանց                                                         Внутренняя канализационная сеть</t>
  </si>
  <si>
    <t>Ընդամենը՝ արևային ֆոտովոլտային համակարգ                           Итого: солнечная фотовольтаическая система</t>
  </si>
  <si>
    <t>ԾԱՎԱԼԱԹԵՐԹ-ՆԱԽԱՀԱՇԻՎ                                                                                                                                  ОБЪЕМЫ СТРОИТЕЛЬНЫХ РАБОТ</t>
  </si>
  <si>
    <t>Նշված սյունյակները մասնակցի կողմից չեն լրացվում և փոփոխության ենթակա չեն                                                                                                                                                  УКАЗАННЫЕ ГРАФЫ УЧАСТНИКОМ НЕ ЗАПОЛНЯЮТСЯ И ИЗМЕНЕНИЮ НЕ ПОДЛЕЖАТ</t>
  </si>
  <si>
    <t xml:space="preserve">Ð/Ð N/N </t>
  </si>
  <si>
    <t>Աշխատանքների անվանումը                                                Наименование работ</t>
  </si>
  <si>
    <t xml:space="preserve">Չափ. Միավորը Ед. измерения </t>
  </si>
  <si>
    <t>Քանակը Количество</t>
  </si>
  <si>
    <t>Միավորի արժեքը Стоимость единицы</t>
  </si>
  <si>
    <t xml:space="preserve">Ընդամենը Всего </t>
  </si>
  <si>
    <t>Աշխատանքների նախահաշվային բաժինների կշիռ /%/ Удельный вес сметных разделов  строительно-монтажных работ /%/</t>
  </si>
  <si>
    <t xml:space="preserve">Նվազագույն /-10% շեղում/ սահմանված կշռից Минимально- допустимая погрешность от установленного  удельного веса /-10% / </t>
  </si>
  <si>
    <t xml:space="preserve">Առավելագույն /+10% շեղում/ սահմանված կշռից Максимально- допустимая погрешность от установленного  удельного веса /+10% / </t>
  </si>
  <si>
    <t>Մասնակցի գնառաջարկի արդյունքում ստացվող կշիռը %                            Удельный вес, рассчитанный от ценового предложения Участника  %</t>
  </si>
  <si>
    <t>Համապատասխանությունը Соответствие</t>
  </si>
  <si>
    <t>Ընդամենը                                                                                    Итого</t>
  </si>
  <si>
    <t>Չնախատեսված ծախսեր                                           Непредвиденные расходы</t>
  </si>
  <si>
    <t>ԱԱՀ                                                                                         НДС</t>
  </si>
  <si>
    <t>*Պայմանագրի շրջանակներում, կապալառուի կողմից ներկայացվող կատարողականներում, չնախատեսված աշխատանքների ծախսերը պետք է հաշվարկվեն 50%-ի չափով /1.5%/` համաձայն ՀՀ կառավարության 2011 թվականի հունիսի 23-ի որոշմամբ հաստատված կարգի 4-րդ գլխի:                                                                                                                                                                    *В рамках договора, в исполнительных актах представленных Подрядчиком, стоимость непредвиденных работ рассчитывается в размере 50% /1.5%/, согласно главе 4 порядка, утвержденного постановлением правительства РА от 23 июня 2011 г.</t>
  </si>
  <si>
    <t>Ցինկապատ թիթեղյա ծածկի քաննդում  և վերադարձ  շահագործողին   Разборка фигурной оцинкованной жести с последущим испоильзованием</t>
  </si>
  <si>
    <t>Փայտե  պատուհանների  ապամոնտաժում  պատուհանագոգերի հետ  միասին Демонтаж деревянных окон</t>
  </si>
  <si>
    <t>Փայտե  դռների քանդում  Демонтаж  деревянных  дверей</t>
  </si>
  <si>
    <t>Չգործող  ջեռուցման  մարտկոցների ապամոնտաժում,  հանձնում շահագործողին  Демонтаж  отопительных батарей и сдача дирекции</t>
  </si>
  <si>
    <t>հատ/шт</t>
  </si>
  <si>
    <t>Մանրահատակի քանդում    Разборка паркетного пола</t>
  </si>
  <si>
    <t>Փայտե հատակների քանդում լագաներով   Разборка деревянных полов с лагами</t>
  </si>
  <si>
    <t>Մետաղյա դռների ապամոնտաժում  разборка металлических дверей</t>
  </si>
  <si>
    <t>Տանիքի փայտե կոնստրուկցիաների քանդում և հանձնում շահագործողին   Разборка деревянных конструкций кровли и передача дирекции школы</t>
  </si>
  <si>
    <t>Լվացարանի ապամոնտաժում   Демонтаж раковин включая краны</t>
  </si>
  <si>
    <t>Լուսատուների  ապամոնտաժում   Демонтаж светильников</t>
  </si>
  <si>
    <t>Վարդակների և անջատիչների ապամոնտաժում տուփերով  Демонтаж розеток и выключателей</t>
  </si>
  <si>
    <t>Տանիքի  խարամե  շերտի քանդում  Разборка шлакового слоя кровли</t>
  </si>
  <si>
    <t>Տարածքի քանդման աշխատանքներ                                                                                                                     Разборочные работы территории</t>
  </si>
  <si>
    <t>մ3/м3</t>
  </si>
  <si>
    <t>146</t>
  </si>
  <si>
    <t>Բետոնե եզրաքարերի ապամոնտաժում Разборка бетонных бордюров</t>
  </si>
  <si>
    <t>մ/м</t>
  </si>
  <si>
    <t>Մետաղական ցանկապատի ապամոնտաժում   /h=3մ/м/ Демонтаж металлического забора</t>
  </si>
  <si>
    <t>Աճած ծառարմատների և թփերի  հանում ձեռքով Удаление растущих корней деревьев и кустарников вручную</t>
  </si>
  <si>
    <t>հ/шт</t>
  </si>
  <si>
    <t>Մետաղական դարպասի ապամոնտաժում և հանձնում պատվիրատուին Демонтаж металлических ворот и передача заказчику</t>
  </si>
  <si>
    <t>Բետոնե պանելային պարիսպի քանդում/273 գմ/ Снос забора из бетонных панелей</t>
  </si>
  <si>
    <t>Ծառերի կտրում /բարձրահասակ/ Рубка деревьев /высокорослых /</t>
  </si>
  <si>
    <t>Քանդման  աշխատանքներ /B, C, D մասնաշենքեր/                                                                                               Разборочные работы /корпуса B, C, D/</t>
  </si>
  <si>
    <t>Ցինկապատ թիթեղյա ծածկի քանդում  և վերադարձ  շահագործողին   Разборка фигурной оцинкованной жести с последущим испоильзованием</t>
  </si>
  <si>
    <t xml:space="preserve">Ապակեբլոկներից  պատուհանների   ապամոնտաժում  Разборка  окон со стеклянными блоками </t>
  </si>
  <si>
    <t>Մետաղապլաստե վիտրաժի և  պատուհանների   ապամոնտաժում  Демонтаж витражей и окон из металлопласта</t>
  </si>
  <si>
    <t>լր-զմ/к-т</t>
  </si>
  <si>
    <t>տն/т</t>
  </si>
  <si>
    <t>Հիմքերի Ե/բ  կոնստրուկցիաների քանդում Снос ж/б конструкций фундамента</t>
  </si>
  <si>
    <t>Հողային   աշխատանքներ                                                                                                                                      Земляные  работы</t>
  </si>
  <si>
    <t>Փոսորակների փորում  IV  կարգի գրունտում  էքսկավատորով /0,5մ3 շ.տ./, բարձելով ա/ինքնաթափ   Вскапывание котлованов в грунте III кегории, экскаватором  /0,5м³ о/к/, с погрузкой в самосвал</t>
  </si>
  <si>
    <t>Փոսորակների փորում   III  կարգի գրունտում  էքսկավատորով /0,5մ3 շ.տ./, բարձելով ա/ինքնաթափ   Вскапывание котлованов в грунте III кегории, экскаватором  /0,5м³ о/к/, с погрузкой в самосвал</t>
  </si>
  <si>
    <t>Փոսորակների փորում   III  կարգի գրունտում  էքսկավատորով /0,5մ3 շ.տ./, կողլիցքով  Вскапывание котлованов в грунте III кегории, экскаватором  /0,5м³ о/к/, в отвал</t>
  </si>
  <si>
    <t>III կարգի գրունտի լրամշակում  ձեռքով                                     доработка грунта III категории вручную</t>
  </si>
  <si>
    <t xml:space="preserve"> Գրունտի բարձում  ա/ինքնաթափ Погрузка грунта в самосвал     </t>
  </si>
  <si>
    <t>Բարձած գրունտի տեղափոխում  5կմ    Перевозка грунта, 5км</t>
  </si>
  <si>
    <t>Աշխատանք լցակույտում                  работа в отвале</t>
  </si>
  <si>
    <t xml:space="preserve">Գրունտի  հետլիցք  բուլդոզերով   Обратная засыпка грунта бульдозером на внешние кромки основания </t>
  </si>
  <si>
    <t>Նույնը  ձեռքով  То же в ручную</t>
  </si>
  <si>
    <t xml:space="preserve">Լիցքային գրունտի    տոփանում  մեխանիկական տոփանիչներով   Послойная трамбовка засыпного грунта  мех. трамбовками </t>
  </si>
  <si>
    <t>Բարձած գրունտի տեղափոխում  1կմ   Перевозка на 1км</t>
  </si>
  <si>
    <t xml:space="preserve">Ընդամենը՝ Քանդման աշխատանքներ                                                                                                                                                                                    Итого: Разборочные работы </t>
  </si>
  <si>
    <r>
      <t>մ</t>
    </r>
    <r>
      <rPr>
        <vertAlign val="superscript"/>
        <sz val="10"/>
        <rFont val="Arial Armenian"/>
        <family val="2"/>
      </rPr>
      <t>3</t>
    </r>
    <r>
      <rPr>
        <sz val="10"/>
        <rFont val="Arial Armenian"/>
        <family val="2"/>
      </rPr>
      <t>/м</t>
    </r>
    <r>
      <rPr>
        <vertAlign val="superscript"/>
        <sz val="10"/>
        <rFont val="Arial Armenian"/>
        <family val="2"/>
      </rPr>
      <t>3</t>
    </r>
  </si>
  <si>
    <r>
      <t>մ</t>
    </r>
    <r>
      <rPr>
        <vertAlign val="superscript"/>
        <sz val="10"/>
        <color indexed="8"/>
        <rFont val="Arial Armenian"/>
        <family val="2"/>
      </rPr>
      <t>2</t>
    </r>
    <r>
      <rPr>
        <sz val="10"/>
        <color indexed="8"/>
        <rFont val="Arial Armenian"/>
        <family val="2"/>
      </rPr>
      <t>/м</t>
    </r>
    <r>
      <rPr>
        <vertAlign val="superscript"/>
        <sz val="10"/>
        <color indexed="8"/>
        <rFont val="Arial Armenian"/>
        <family val="2"/>
      </rPr>
      <t>2</t>
    </r>
  </si>
  <si>
    <r>
      <t>մ</t>
    </r>
    <r>
      <rPr>
        <vertAlign val="superscript"/>
        <sz val="10"/>
        <color indexed="8"/>
        <rFont val="Arial Armenian"/>
        <family val="2"/>
      </rPr>
      <t>3</t>
    </r>
    <r>
      <rPr>
        <sz val="10"/>
        <color indexed="8"/>
        <rFont val="Arial Armenian"/>
        <family val="2"/>
      </rPr>
      <t xml:space="preserve"> /м³</t>
    </r>
    <r>
      <rPr>
        <vertAlign val="superscript"/>
        <sz val="10"/>
        <color indexed="8"/>
        <rFont val="Arial Armenian"/>
        <family val="2"/>
      </rPr>
      <t xml:space="preserve"> </t>
    </r>
  </si>
  <si>
    <r>
      <t>մ</t>
    </r>
    <r>
      <rPr>
        <vertAlign val="superscript"/>
        <sz val="10"/>
        <color indexed="8"/>
        <rFont val="Arial Armenian"/>
        <family val="2"/>
      </rPr>
      <t>3</t>
    </r>
  </si>
  <si>
    <r>
      <t>Քայքայված ասֆալտե ծածկույթի քանդում   /1830մ/м</t>
    </r>
    <r>
      <rPr>
        <vertAlign val="superscript"/>
        <sz val="10"/>
        <rFont val="Arial Armenian"/>
        <family val="2"/>
      </rPr>
      <t>2</t>
    </r>
    <r>
      <rPr>
        <sz val="10"/>
        <rFont val="Arial Armenian"/>
        <family val="2"/>
      </rPr>
      <t>/ Снос ветхого асфальтового покрытия</t>
    </r>
  </si>
  <si>
    <t>Զուգարանակոնքի ապամոնտաժում                                                          Демонтаж унитазов</t>
  </si>
  <si>
    <t>Տանիքի փայտե կոնստրուկցիաների քանդում և հանձնում շահագործողին                                                                                        Разборка деревянных конструкций кровли и передача дирекции школы</t>
  </si>
  <si>
    <t>Շենքի    կմախքի  ապամոնտաժում                                                                 Демонтаж  скелета здания</t>
  </si>
  <si>
    <t>Էլ.լուսավորության վահանի ապամոնտաժում                                                         Демонтаж распредщита</t>
  </si>
  <si>
    <t>Զուգարանակոնքի ապամոնտաժում                                                     Демонтаж унитазов</t>
  </si>
  <si>
    <t>Վարդակների և անջատիչների ապամոնտաժում տուփերով                     Демонтаж розеток и выключателей</t>
  </si>
  <si>
    <t>Գույքի  դուրս բերում և տեղափոխում  1կմ                                                Погрузка и разгрузка инвентаря</t>
  </si>
  <si>
    <t>Շենքի    կմախքի  ապամոնտաժում                                                       Демонтаж  скелета здания</t>
  </si>
  <si>
    <t xml:space="preserve"> Խամքարաբետոնե ժապավենային  հիմքերի քանդում                                         Снос шлакобетооных ленточных фундаментов</t>
  </si>
  <si>
    <t>Աշխատանք լցակույտում                                                                             работа в отвале</t>
  </si>
  <si>
    <t>Աշխատանք լցակույտում                                                                       работа в отвале</t>
  </si>
  <si>
    <t>Ուսումնական մասնաշենք  I /А  բլոկ/ - Учебный  корпус  I /А блок/</t>
  </si>
  <si>
    <t>Հողային   աշխատանքներ                                                                                                                                    Земляные  работы</t>
  </si>
  <si>
    <t xml:space="preserve"> Գրունտի բարձում  ա/ինքնաթափ     </t>
  </si>
  <si>
    <t xml:space="preserve">Կոնստրուկտորական աշխատանքներ                                                                                                               Конструкторские  работы  </t>
  </si>
  <si>
    <t xml:space="preserve">Խճային շերտի իրականացում  հիմքերի տակ՝ տոփանումով  H=150-250 մմ   Устройство шебеночного слоя с трамбовкой под основаниями  H=150-250 мм </t>
  </si>
  <si>
    <t>Խամքարաբետոնե  նախաշերտ հիմքերի տակ   B7,5  դասի բետոնից</t>
  </si>
  <si>
    <r>
      <t xml:space="preserve">Նախաշերտ  հիմքերի տակ    B7,5  դասի բետոնից                               Подготовительный слой бетона  класса </t>
    </r>
    <r>
      <rPr>
        <sz val="10"/>
        <color indexed="8"/>
        <rFont val="Arial Armenian"/>
        <family val="2"/>
      </rPr>
      <t xml:space="preserve"> В7,5</t>
    </r>
  </si>
  <si>
    <r>
      <t>մ</t>
    </r>
    <r>
      <rPr>
        <vertAlign val="superscript"/>
        <sz val="10"/>
        <color indexed="8"/>
        <rFont val="Arial Armenian"/>
        <family val="2"/>
      </rPr>
      <t>3</t>
    </r>
    <r>
      <rPr>
        <sz val="10"/>
        <color indexed="8"/>
        <rFont val="Arial Armenian"/>
        <family val="2"/>
      </rPr>
      <t>/м</t>
    </r>
    <r>
      <rPr>
        <vertAlign val="superscript"/>
        <sz val="10"/>
        <color indexed="8"/>
        <rFont val="Arial Armenian"/>
        <family val="2"/>
      </rPr>
      <t>3</t>
    </r>
  </si>
  <si>
    <t xml:space="preserve">Ե/բետոնե հիմնային հեծանների կառուցում  B25 դասի  բետոնից /ՀՀ-1, ՀՀ-2, ՀՀ-3, ՀՀ-4, ՀՀ-5, ՀՀ-6, ՀՀ-7/  Устройство ж/бетонных фундаментных балок бетоном класса B25 </t>
  </si>
  <si>
    <t xml:space="preserve">Ամրանի արժեքը /ըստ նախագծի/ A500c d=28մմ                                 Стоимость арматуры (по проекту) </t>
  </si>
  <si>
    <t>Ամրանի արժեքը /ըստ նախագծի/ A500c d=20մմ    Стоимость арматуры (по проекту)</t>
  </si>
  <si>
    <t>Ամրանի արժեքը /ըստ նախագծի/ A500c d=18մմ       Стоимость арматуры (по проекту)</t>
  </si>
  <si>
    <t>Ամրանի արժեքը /ըստ նախագծի/ A500c d=16մմ    Стоимость арматуры (по проекту)</t>
  </si>
  <si>
    <t>Ամրանի արժեքը /ըստ նախագծի/ A500c d=14մմ   Стоимость арматуры (по проекту)</t>
  </si>
  <si>
    <t>Ամրանի արժեքը /ըստ նախագծի/ A500c d=12մմ    Стоимость арматуры (по проекту)</t>
  </si>
  <si>
    <t>Ամրանի արժեքը /ըստ նախագծի/  Aс-I d=8մմ    Стоимость арматуры (по проекту)</t>
  </si>
  <si>
    <t xml:space="preserve">Ներդիր տարրեր -δ=14                   Закладные детали </t>
  </si>
  <si>
    <t xml:space="preserve">Ներդիր տարրեր -δ=18                    Закладные детали </t>
  </si>
  <si>
    <t>Նախաշերտ     հիմքերի տակ  H=10 սմ  B7,5  դասի բետոնից  Дополнительный подготовительный слой бетона класса B7,5  Х=10см</t>
  </si>
  <si>
    <t xml:space="preserve">Միաձույլ ե/բետոնե հիմքեր /Հ-1, Հ-2, Հ-3, Հ-4, Հ-5, Հ-6/   B25 (M350) դասի բետոնից                                                                      Монолитные ж/бетонныефундаменты из бетона класса  В25 </t>
  </si>
  <si>
    <t>Ամրանի արժեքը /ըստ նախագծի/ A500c d=16մմ   Стоимость арматуры (по проекту)</t>
  </si>
  <si>
    <t>Ամրանի արժեքը /ըստ նախագծի/ A500c d=10մմ   Стоимость арматуры (по проекту)</t>
  </si>
  <si>
    <t>Նախաշերտ  նկուղի  հատակների տակ    B7,5  դասի բետոնից   Предварительный слой бетона  под полом подвала  класс бетона В7,5</t>
  </si>
  <si>
    <t>Նկուղային հարկի հատակի  ամրացում B-20 դասի բետոնով  Усиление пола подвального этажа бетоном класса В20</t>
  </si>
  <si>
    <r>
      <rPr>
        <sz val="10"/>
        <color indexed="8"/>
        <rFont val="Arial Armenian"/>
        <family val="2"/>
      </rPr>
      <t>Ամրանավորում   ó³Ýóáí 4Вр-I ¹³ëÇ ք..150x150                                          Армирование сеткой  4Вp-I</t>
    </r>
  </si>
  <si>
    <t>մ2/м2</t>
  </si>
  <si>
    <t xml:space="preserve">Միաձույլ ե/բետոնե պատեր B25 (M350) դասի բետոնից /CA, CD, C1, C8 առանցքներով/  Монолитные ж/бетонные стены из бетона класса B25 </t>
  </si>
  <si>
    <t>Ամրանի արժեքը /ըստ նախագծի/  A-I d=8մմ    Стоимость арматуры (по проекту)</t>
  </si>
  <si>
    <t>Միաձույլ ե/բետոնե սյուներ /Ս-1,  Ս-2, Ս-3, Ս-4/ B25 (M350) դասի բետոնից    ж/бетонные колонны из бетона класса B25</t>
  </si>
  <si>
    <t>Ամրանի արժեքը /ըստ նախագծի/ A500c d=25մմ  Стоимость арматуры (по проекту)</t>
  </si>
  <si>
    <t>Ամրանի արժեքը /ըստ նախագծի/ A500c d=16մմ  Стоимость арматуры (по проекту)</t>
  </si>
  <si>
    <t>Միաձույլ ե/բետոնե պարզունակներ/Պ-1,Պ-2,Պ-3,Պ-4,Պ-5,Պ-6,Պ-7/  կառուցում B25 դասի բետոնով  ж/бетонные  ригели из бетона класса B25</t>
  </si>
  <si>
    <t>Ամրանի արժեքը /ըստ նախագծի/ A500c d=22մմ  Стоимость арматуры (по проекту)</t>
  </si>
  <si>
    <t xml:space="preserve">Ներդիր տարրեր -δ=14               Закладные детали </t>
  </si>
  <si>
    <t xml:space="preserve">Ներդիր տարրեր -δ=16     Закладные детали </t>
  </si>
  <si>
    <t>Միաձույլ ե/բետոնե  դիաֆրագմայի  /ԴՖ-1, ԴՖ-2, ԴՖ-3, ԴՖ-4, ԴՖ-5, ԴՖ-6, ԴՖ-7, ԴՖ-8 / իրականացում  B25 դասի բետոնից   Устройство монолитной ж/бетонной диафрагмы  из бетона  В25</t>
  </si>
  <si>
    <t>Ամրանի արժեքը /ըստ նախագծի/ A500c d=18մմ   Стоимость арматуры (по проекту)</t>
  </si>
  <si>
    <t>Միաձույլ ե/բ ծածկի սալ  B25 դասի բետոնից 0,00, 3,30, 6,90  նիշերում  Монолитная ж/бетонная плита перекрытия из бетона класса  В25</t>
  </si>
  <si>
    <t>Ամրանի արժեքը /ըստ նախագծի/ A500c d=20մմ  Стоимость арматуры (по проекту)</t>
  </si>
  <si>
    <t>Ամրանի արժեքը /ըստ նախագծի/  A-I d=10մմ  Стоимость арматуры (по проекту)</t>
  </si>
  <si>
    <t>Միաձույլ ե/բետոնե  հեծաններ /ԵՀ-1,ԵՀ-2,ԵՀ-3,ԵՀ-4, ԵՀ-5, ԵՀ-6, ԵՀ-7, ԵՀ-8/  B25 դասի բետոնից  Монолитная ж/бетонная балка из бетона класса  В25</t>
  </si>
  <si>
    <t>Ամրանի արժեքը /ըստ նախագծի/ A500c d=18մմ  Стоимость арматуры (по проекту)</t>
  </si>
  <si>
    <t>1-2,  4-5  առանցքներում գտնվող սանդուղքներ                                                                                                      Лестницы  в осях  1,2, 4-5</t>
  </si>
  <si>
    <t xml:space="preserve">Միաձույլ ե/բ հարթակի /ՀԹ-1/  իրականացում   B25դասի բետոնով  ж/бетонная площадка из бетона класса  В25 </t>
  </si>
  <si>
    <t>Ամրանի արժեքը /ըստ նախագծի/ A500c d=20մմ   Стоимость арматуры (по проекту)</t>
  </si>
  <si>
    <t xml:space="preserve">Միաձույլ ե/բ  աստիճանաքայլերի /ԱՔ-1, ԱՔ-2, ԱՔ-3, ԱՔ-4, ԱՔ-5, ԱՔ-6, ԱՔ-7/ իրականացում  В25 դասի բետոնով   ж/бетонный лестничный марш из бетона класса  В25 </t>
  </si>
  <si>
    <t>Վերելակի հորան                                                                     Шахта лифта</t>
  </si>
  <si>
    <t xml:space="preserve">Հիմքերի տակդիրային բետոնի իրականացում  B10 դասի բետոնից   Бетон  фундамента  класса В10 </t>
  </si>
  <si>
    <t xml:space="preserve">Վերելակի  հորանների միաձույլ ե/բ    կողավոր հիմք B25  դասի բետոնից  Ж/б Монолитный бетон  Класса В25 </t>
  </si>
  <si>
    <t>Ամրանի արժեքը /ըստ նախագծի/ A500c d=12մմ  Стоимость арматуры (по проекту)</t>
  </si>
  <si>
    <t>Ե/բետոնե միաձույլ միջուկ /ՄՋ/  B25  դասի բետոնից                                          Ж/б Монолитный бетон  Класса В25</t>
  </si>
  <si>
    <t xml:space="preserve">Ե/բ միաձույլ  գոտիներ պատերում/Գ-1/  B25¸  դասի բետոնից   Ж/б Монолитный бетон  пояса класса В25 </t>
  </si>
  <si>
    <r>
      <t xml:space="preserve">Միաձույլ ե/բ ծածկի հեծանների պատրաստում   B25 դասի բետոնից  </t>
    </r>
    <r>
      <rPr>
        <sz val="10"/>
        <color indexed="8"/>
        <rFont val="Arial Armenian"/>
        <family val="2"/>
      </rPr>
      <t xml:space="preserve">Ж/б Монолитный бетон класса В25 балки перекрытия  </t>
    </r>
  </si>
  <si>
    <t>Ամրանի արժեքը /ըստ նախագծի/ A500c d=14մմ  Стоимость арматуры (по проекту)</t>
  </si>
  <si>
    <t>Ամրանի արժեքը /ըստ նախագծի/  A-I d=8մմ  Стоимость арматуры (по проекту)</t>
  </si>
  <si>
    <r>
      <t xml:space="preserve">Միաձույլ ե/բ ծածկի սալ  B25 դասի բետոնից  </t>
    </r>
    <r>
      <rPr>
        <sz val="10"/>
        <color indexed="8"/>
        <rFont val="Arial Armenian"/>
        <family val="2"/>
      </rPr>
      <t xml:space="preserve">Ж/б Монолитный бетон плиты перекрытия класса В25 </t>
    </r>
  </si>
  <si>
    <r>
      <t>Վերելակի հորանի  պատերի շարվածք  20սմ հաստության սնամեջ բետոնե բլոկներով (1</t>
    </r>
    <r>
      <rPr>
        <sz val="10"/>
        <color indexed="8"/>
        <rFont val="Arial Armenian"/>
        <family val="2"/>
      </rPr>
      <t xml:space="preserve"> շար  20սմ) /60,142/ </t>
    </r>
  </si>
  <si>
    <r>
      <t>Արտաքին պատերի  բետոնե բլոկների լցոնում  B-10 դասի</t>
    </r>
    <r>
      <rPr>
        <sz val="10"/>
        <color indexed="8"/>
        <rFont val="Arial Armenian"/>
        <family val="2"/>
      </rPr>
      <t xml:space="preserve">  թեթև բետոնով</t>
    </r>
  </si>
  <si>
    <t>Միջնորմների շարվածքի ամրանավորում Aс-1  d=8մմ  Стоимость арматуры (по проекту)</t>
  </si>
  <si>
    <t>Արտաքին պատերի  շարվածք                                                  Облицовка наружных стен</t>
  </si>
  <si>
    <t>Ե/բետոնե միաձույլ միջուկ /ՄՋ-1, ՄՋ-2/    B15  դասի բետոնից               Ж /б Монолитный бетон сердечника</t>
  </si>
  <si>
    <t>Ամրանի արժեքը /ըստ նախագծի/  Aс-I d=6մմ  Стоимость арматуры (по проекту)</t>
  </si>
  <si>
    <t>Արտաքին պատերի շարվածք   40սմ հաստության սնամեջ բետոնե բլոկներով (2 շար  20սմ) /377մ2  400x200x200մմ</t>
  </si>
  <si>
    <r>
      <t>Արտաքին պատերի  բետոնե բլոկների լցոնում  B-15 դասի</t>
    </r>
    <r>
      <rPr>
        <sz val="10"/>
        <color indexed="8"/>
        <rFont val="Arial Armenian"/>
        <family val="2"/>
      </rPr>
      <t xml:space="preserve">  թեթև բետոնով</t>
    </r>
  </si>
  <si>
    <t>Շարվածքի ամրանավորում A-500C  d=12մմ   Стоимость арматуры (по проекту)</t>
  </si>
  <si>
    <t>Շարվածքի ամրանավորում Aс-1  d=6մմ  Стоимость арматуры (по проекту)</t>
  </si>
  <si>
    <t xml:space="preserve">Շարվածքի  ամրանավորում    ցանցով 4Вр-I  ամրանից  ք..150x150    </t>
  </si>
  <si>
    <t xml:space="preserve">Շարվածքի  ամրանավորում    ցանցով 4Вр-I  ամրանից  150x150 Армирование кладки сеткой арматурой 4Вр-I   150х150  </t>
  </si>
  <si>
    <t>Անկյունակ  63x63x4մմ                         Угольник 63х63х4</t>
  </si>
  <si>
    <t>Ե/բետոնե միաձույլ  բարավորներ արտաքին պատերում  /Բ-1, Բ-2, /B15¸ դասի բետոնով  /             монолитные ж/бетонные стержни в наружных стенах B-1, B-2, / бетон класса B15/¸</t>
  </si>
  <si>
    <t>Տանիքի  պարապետի  Ե/բետոնե գոտի   /ԳՏ-1, /B15  դասի բետոնով  Бетонный поясок для парапета крыши E из бетона класса В15</t>
  </si>
  <si>
    <t>Ամրանի արժեքը /ըստ նախագծի/  Aс-I d=6  Стоимость арматуры (по проекту)մմ</t>
  </si>
  <si>
    <t>Նկուղի աստիճանների հենապատ և աստիճաններ                    Лесницы и подпорная стена</t>
  </si>
  <si>
    <t>Ե/բ  հենապատի  իրականացում        B-25 դասի բետոնից  Устройство ж/б подпорной стены из бетона класса В-15</t>
  </si>
  <si>
    <t>Ամրանի արժեքը /ըստ նախագծի/  Aс-I d=8մմ  Стоимость арматуры (по проекту)</t>
  </si>
  <si>
    <t>Ամրանի արժեքը /ըստ նախագծի/ A500c d=16մմ</t>
  </si>
  <si>
    <t>Նախաշերտ  նկուղի աստիճանների   հիմքերի տակ  H=10 սմ  B7,5  դասի բետոնից/ԱՄ-1/</t>
  </si>
  <si>
    <t>Ե/բ նկուղի  աստիճանների իրականացում B25 դասի բետոնով   Устройство ж/б лесниц подвала бетоном класса В25</t>
  </si>
  <si>
    <t>Ամրանի արժեքը /ըստ նախագծի/ A500c d=10մմ  C590</t>
  </si>
  <si>
    <t>Հիմքերի ջրամեկուսացում                                                   Гидроизоляция  фундаментов</t>
  </si>
  <si>
    <t xml:space="preserve">Հիմքերի հորիզոնական ջրամեկուսացում  ց/ա շաղախով  հեղուկ ապակե խառնուրդով Горизонтальная гидроизоляция фунтаментов цементно-бетонным раствором со смесью жидкого стекла </t>
  </si>
  <si>
    <r>
      <t>մ</t>
    </r>
    <r>
      <rPr>
        <vertAlign val="superscript"/>
        <sz val="10"/>
        <rFont val="Arial Armenian"/>
        <family val="2"/>
      </rPr>
      <t>2</t>
    </r>
    <r>
      <rPr>
        <sz val="10"/>
        <rFont val="Arial Armenian"/>
        <family val="2"/>
      </rPr>
      <t>/м</t>
    </r>
    <r>
      <rPr>
        <vertAlign val="superscript"/>
        <sz val="10"/>
        <rFont val="Arial Armenian"/>
        <family val="2"/>
      </rPr>
      <t>2</t>
    </r>
  </si>
  <si>
    <t xml:space="preserve">Պատերի ուղղահայաց ջրամեկուսացում քսուկային  բիտումով,  2  շերտ Вертикальная гидроизоляция стен смазочным битумом, 2 слоя </t>
  </si>
  <si>
    <t>Միջնորմներ և պատեր                                                         Перегородки и стены</t>
  </si>
  <si>
    <t>20սմ հաստությամբ բետոնե բլոկներից  միջնորմների շարվածք ամրանավորումով և բետոնացմամբ /532մ2/ Кладка перегородок из бетонных блоков толщиной 20 см с армированием и бетонированием  / 532 м2 /</t>
  </si>
  <si>
    <t xml:space="preserve">10սմ հաստությամբ բետոնե բլոկներից  միջնորմների շարվածք Кладка перегородок бетонными блоками толщиной 10см </t>
  </si>
  <si>
    <t>Միջնորմների լցոնում  B15  դասի բետոնով Заливка перегородок бетоном класса В15</t>
  </si>
  <si>
    <t xml:space="preserve">Միջնորմների շարվածքի ամրանավորում Aс-1  d=6մմ Армирование кладки перегородок Aс-1  d=6мм </t>
  </si>
  <si>
    <t>Միջնորմներում մետաղական անկյունակների տեղադրում Установка металлических угольников в перегородках</t>
  </si>
  <si>
    <t>Անկյունակ  63x63x4մմ Угольник 63х63х4мм</t>
  </si>
  <si>
    <t>Ե/բետոնե միաձույլ  բարավորներ արտաքին պատերում  /Բ-3, Բ-4, Բ-5, Բ-6/ B20¸ դասի բետոնով Ж/б монолитные стержни в наружных стенах / бетон класса B-3, B-4, B-5, B-6 / B20¸</t>
  </si>
  <si>
    <t>Տանիքի կառուցում                                                                Устройство крыши</t>
  </si>
  <si>
    <t>Տանիքի  պարապետի  Ե/բետոնե գոտի   /ԳՏ-1, /B15  դասի բետոնով Ж/б поясок для парапета крыши   из бетона GT-1, / B15</t>
  </si>
  <si>
    <t>Ամրանի արժեքը /ըստ նախագծի/  Aс-I d=6մմ Стоимость арматуры (по проекту)</t>
  </si>
  <si>
    <t xml:space="preserve">Տանիքի  կանգնակների  իրականացում  մետաղական  խողովակներից /ՄԿ-1/ 13 հատ Устройство  кровельных стоек из металлических труб МС-1/13 шт.  </t>
  </si>
  <si>
    <t>Ø»ï³Õ³Ï³Ý ËáÕáí³Ï   120x120x6ÙÙ                        Металлическая труба 120х120х6мм</t>
  </si>
  <si>
    <t>գմ/м</t>
  </si>
  <si>
    <t>Ներդիրներ  δ=6մմ  Вкладыши δ=6мм</t>
  </si>
  <si>
    <t>կգ/кг</t>
  </si>
  <si>
    <t xml:space="preserve"> Տանիքի  կանգնակների  իրականացում  մետաղական  խողովակներից /ՄԿ-2/ 17 հատ  Устройство стоек крыши из металлических труб /МС-2/, 17 шт  </t>
  </si>
  <si>
    <t>Ø»ï³Õ³Ï³Ý ËáÕáí³Ï   100x100x5ÙÙ                                 Металлическая труба 100х100х5 мм</t>
  </si>
  <si>
    <t>Ներդիրներ  δ=6մմ                           Вкладыши δ=6мм</t>
  </si>
  <si>
    <t xml:space="preserve"> Տանիքի   մաուէրլատի , ծպեղնաոտքի. ձգանների, թեքանների, կավարամածի    իրականացում մետաղական խողովակներից    Устройство кровельного мауэрлата, стропильной ноги, хомутов, отводов и обрешотки из металлических труб.</t>
  </si>
  <si>
    <t>Մետաղական խողովակ/մաուէրլատ/  100x60x6մմ</t>
  </si>
  <si>
    <t xml:space="preserve">Ø»ï³Õ³Ï³Ý ËáÕáí³Ï /մարդակներ / 120x80x6ÙÙ   Металлическая труба /прогон/ 120х80х6мм </t>
  </si>
  <si>
    <t xml:space="preserve">Ø»ï³Õ³Ï³Ý ËáÕáí³Ï/մարդակներ/  100x60x6ÙÙ   Металлическая труба /прогон/ 100х60х6мм </t>
  </si>
  <si>
    <t>Մետաղական  խողովակ                            / ծպեղնաոտք / 100x60x6 մմ  Металлическая труба /стропильная нога/ 100х60х6мм</t>
  </si>
  <si>
    <t>Մետաղական  խողովակ /անկյունագծային ծպեղնաոտք / 120x80x6ÙÙМеталлическая труба /стропильная нога/ 120х80х6мм</t>
  </si>
  <si>
    <t>Մետաղական  խողովակ  /ձգաններ/  100x60x6մմ  Металлическая труба /распорка/ 100х60х6мм</t>
  </si>
  <si>
    <t>Մետաղական  խողովակ/թեքաններ/  60x60x6մմ   Металлическая труба /подкосы/ 60х60х6мм</t>
  </si>
  <si>
    <t>Մետաղական  խողովակ/կավարամած/  50x50x4մմ   Металлическая труба /обрешотка/ 50х50х4мм</t>
  </si>
  <si>
    <t xml:space="preserve">Մետաղական  միացնող տարրեր անկյունակներից   L50x50x5մմ   Металлические соединяющие элементы </t>
  </si>
  <si>
    <t xml:space="preserve">Մետաղական  միացնող տարրեր անկյունակներից   L75x75x5մմ  Металлические соединяющие элементы </t>
  </si>
  <si>
    <t>Հեղյուսներ, մանեկ, տափողակ M15x200 /126 հատ/  Гайка, шайба, болт M15x200 /126 шт/</t>
  </si>
  <si>
    <t>Մետաղե  կոնստրուկցիաների  մաքրում  ժանգից  Очистка металлических конструкций от ржавчины</t>
  </si>
  <si>
    <t>Մետաղե  կոնստրուկցիաների  հակակոռոզիոն  պատում 1 շերտ Антикоррозийное покрытие металлических конструкций, 1 слой</t>
  </si>
  <si>
    <t>Տանիքի ձեղնալուսամուտների կառուցում Устройство слуховых окон крыши</t>
  </si>
  <si>
    <t>Մետաղական  խողովակ /ձեղնալուսամուտ/  50x50x4մմ Металлическая труба /слуховое окно/ 50х50х4мм</t>
  </si>
  <si>
    <t>Փայտե ձեղնապատուհանի պատրաստում և տեղադրում  900x900մմ Изготовление деревянных слуховых окон 900х900мм</t>
  </si>
  <si>
    <t>Ծխնի Петли</t>
  </si>
  <si>
    <t>Շերտափեղկերի երկշերտ յուղաներկում Масляная покраска жалюзей в два слоя</t>
  </si>
  <si>
    <t>Ձեղնահարկի հատակի, տանիքածածկի տարրերի   ջերմամեկուսացում  հանքաբամբակե կոշտ սալերով 15-20կգ խտության, 10սմ հաստությամբ Термоизоляция элементов полов мансардного этажа элементы кровли жесткими плитами из минеральной ваты плотностью 15-20 кг, толщиной 10 см.</t>
  </si>
  <si>
    <t>Ձեղնահարկի հատակի     գոլորշամեկուսացում  1 շերտ ռուբեռոիդե ծածկույթով  h=4մմ Пароизоляция полов монсардного этажа в один слой рубероидного покрытия h=4мм</t>
  </si>
  <si>
    <t>Հարթեցնող  շերտի  պատրաստում ձեղնահարկում ցեմ.ավազային  շաղախով  40մմ  հաստության,  մետաղական ցանցի վրա  Ф4Вp I 150х150մմ  Выравнивающий слой  Ц/п раствором на сетке</t>
  </si>
  <si>
    <t>Տանիքի ծածկույթի իրականացում ցինկապատ ալիքավոր/պրոֆիլավոր /թիթեղից  KП-25- 0,5 մմ հաստ ներկված գործարանային պայմաններում/                                 Устройство покрытия крыши оцинкованным профилированным листом покрашенным в заводских условиях</t>
  </si>
  <si>
    <t>Հարթ ցինկապատ թիթեղ 0,5մմ  հաստության, գունաներկված գործարանային պայմաններում   Гладкий оцинкованный лист  0,5мм шириной 400мм</t>
  </si>
  <si>
    <t xml:space="preserve">Պիպի ձեվավոր ձող 300մմ  լայնության, ցինկապատ հարթ թիթեղից  0,5մմ հաստության գունաներկված գործարանային պայմաններում  Коньковая фасонная планка шир 300мм </t>
  </si>
  <si>
    <t>Տանիքի  վերնածածկի հոսանոցի և քիվային պարփակիչ էլեմենտի /300մմ լայնությամբ/   իրականացում հարթ ցինկապատ թիթեղով 0,5մմ  հաստության, գունաներկված գործարանային պայմաններում   Ендова и карнизный замыкающий  элемент из оцинкованного  листа  0,5мм шириной 300мм</t>
  </si>
  <si>
    <t>Տանիքի  ջրհավաքի իրականացում հարթ ցինկապատ թիթեղով 0,5մմ  հաստության, գունաներկված գործարանային պայմաններում  Ф125мм .   водосборник из окрашенной оцинкованной стали 0,5мм, окрашенный в заводских условиях</t>
  </si>
  <si>
    <t>Տանիքի  ջրհոս խողովակ /L=8,7մ, 26հատ/                                              Водосточные трубы /L=8,7մ, 26шт/из окрашенной оцинкованной стали 0,5мм, окрашенный в заводских условиях</t>
  </si>
  <si>
    <t>Արմունկ  колено</t>
  </si>
  <si>
    <t>Պատին միանալու անկյունային էլեմենտ  ցինկապատ հարթ թիթեղից 0,5մմ ,800մմ լայնության                       Угловой элемент для соединения  к стене из оц. плоского листа 0,5мм, шир. 800мм</t>
  </si>
  <si>
    <t>Տանիքի մետաղական ցանկապատի պատրաստում և մոնտաժում: Изготовление и монтаж металлической решетки крыши</t>
  </si>
  <si>
    <t>Ամրան  Ф16АI Арматура Ф16АI  Стоимость арматуры (по проекту)</t>
  </si>
  <si>
    <t xml:space="preserve">Ամրան  Ф10АcI Арматура Ф10АcI   Стоимость арматуры (по проекту) </t>
  </si>
  <si>
    <t>Պողպատե թիթեղ  6մմ հաստության Стальной лист толщиной 6мм</t>
  </si>
  <si>
    <t xml:space="preserve">Մետաղական ճաղաշարի երկշերտ ներկում հակակոռոզիոն  ներկով Двухслойная антикоррозийная покраска металлической решетки </t>
  </si>
  <si>
    <t>Դյուբելներ, ինքնապտուտակներ  M10x160                                             Дюбели, саморезы M10x160</t>
  </si>
  <si>
    <t xml:space="preserve">Տանիքի և պատի  միացման հանգույցի   ջերմամեկուսացում  հանքաբամբակով Теплоизоляция крыши и узла соединения стены минеральной ватой </t>
  </si>
  <si>
    <t>Բետոնե բարձիկների  պատրաստում  կանգնակների տակ     B 15 դասի Изготовление бетонных подушек под стойками бетоном класса В15</t>
  </si>
  <si>
    <t>Աստիճանի տախտակ և տակդիր Доска и подставка лесниц</t>
  </si>
  <si>
    <t xml:space="preserve">Ձեղնապատուհանի տանիքի ծածկույթի իրականացում ցինկապատ ալիքավոր/պրոֆիլավոր /թիթեղից  KП-25- 0,5 մմ հաստ ներկված գործարանային պայմաններում/ Устройство покрытия крыши слухового окна оцинкованным листом KП-25 толшиной 0,5 мм, покрашенной в заводских условиях </t>
  </si>
  <si>
    <t>Ձեղնապատուհանի   վերնածածկի  /400 մմ լայնությամբ/   իրականացում հարթ ցինկապատ թիթեղով 0,5մմ  հաստության, գունաներկված գործարանային պայմաններում   Гладкий оцинкованный лист  0,5мм шириной 400мм</t>
  </si>
  <si>
    <t>Ձնարգելների տեղադրում պատրաստված ներկված l=3մ  երկարությամբ  պողպատե խողովակներից  32հատ Установка снегоотводов изготовленных из покрашенных стальных труб l=3м, 32 шт</t>
  </si>
  <si>
    <t>Սանհանգույցների խցիկների իրականացում/4ս/հ/            Устройство кабин с/у</t>
  </si>
  <si>
    <t>Սանհանգույցների բաժանումը  խցիկների երկկողմանի լամինատով  δ=16,6մմ Разделение санузлов на кабины двухсторонним ламинатом δ=16,6мм</t>
  </si>
  <si>
    <t xml:space="preserve">Ալյումինե  պրոֆիլ  23x20x2-UW(մ) Алюминиевый профиль  23x20x2-UW(м) </t>
  </si>
  <si>
    <t xml:space="preserve">Ալյումինե  պրոֆիլ 10x20x2-CW(մ) Алюминиевый профиль 10x20x2-CW(м) </t>
  </si>
  <si>
    <t>Մետաղական խողովակ 30x30x2մմ Металлическая труба 30х30х2мм</t>
  </si>
  <si>
    <t>Մետաղական ներդիր 90x60x5մմ Металлический вкладыш 90х60х5мм</t>
  </si>
  <si>
    <t>Բռնակ    Ручка</t>
  </si>
  <si>
    <t>Ծխնի    Петли</t>
  </si>
  <si>
    <t>Մետաղական  տարրերի ներկում 2 անգամ Двойная покраска металлических элементов</t>
  </si>
  <si>
    <t>Ալյումինե  բռնաձողեր Алюминиевые поручни</t>
  </si>
  <si>
    <t>Դյուբելներ, ինքնապտուտակներ Дюбели, саморезы</t>
  </si>
  <si>
    <t>Արտաքին պատերի հարդարման աշխատանքներ             Отделка наружных стен</t>
  </si>
  <si>
    <t>Արտաքին  պատերի ջերմամեկուսացում հանքաբամբակե սալերով 10սմ  հաստությամբ  Теплоизоляция наружных стен плитами из минеральной ваты толщиной 10 см</t>
  </si>
  <si>
    <t>ö4BpI  դասի  100x100մմ բջիջով ամրանացանցի տեղադրում պատերին   երեսապատման համար</t>
  </si>
  <si>
    <t xml:space="preserve">Պատերի երեսապատում   տրավերտինե  սալերով 30մմ հաստությամբ, ամրացում տեղադրված  ցանցի  վրա  ց/ա շաղախով     Облицовка стен плитами из травертина толщиной 30мм  </t>
  </si>
  <si>
    <t xml:space="preserve">Արտաքին պատերի և շեպերի  երեսապատում սրբատաշ բազալտե   30մմ հաստությամբ սալերով  տեղադրված ցանցի վրա , ց/ա շաղախով Облицовка наружных стен и откосов базальтовыми плитами толщиной 30мм    </t>
  </si>
  <si>
    <t xml:space="preserve">Պատուհանի ստորին  մասի  երեսապատում  սրբատաշ բազալտե   30մմ հաստությամբ սալերով  տեղադրված  ցանցի վրա  ց/ա շաղախով    Облицовка нижних частей окон  базальтовыми плитами толщиной 30мм   </t>
  </si>
  <si>
    <t xml:space="preserve">Սրբատաշ բազալտե թասակների իրականացում  40մմ հաստությամբ սալերով  տեղադրված  ցանցի վրա  ց/ա շաղախով  Устройство базальтовых коньков толщиной 40мм   </t>
  </si>
  <si>
    <t xml:space="preserve"> Բացվածքների  արտաքին շեպերի երեսապատում սրբատաշ բազալտե   30մմ հաստությամբ սալերով  տեղադրված  ցանցի վրա  ց/ա շաղախով   Облицовка наружных откосов  проемов раствором на сетке из базальтовых плит толщиной 30 мм.</t>
  </si>
  <si>
    <t xml:space="preserve"> Բացվածքների  արտաքին շեպերի երեսապատում տրավերտինե  30մմ հաստությամբ սալերով Покрытие внешних краев проемов травертиновыми плитами толщиной 30 мм.    </t>
  </si>
  <si>
    <t>Արտաքին պատերի բարելավված սվաղ  ց/ա շաղախով                      Улучшенная штукатурка наружных стен  ц/п раствором</t>
  </si>
  <si>
    <t xml:space="preserve">Գլխավոր ճակատների գունավոր /դեկորատիվ/  ներկում   Цветная /декоративная/ покраска главного фасада </t>
  </si>
  <si>
    <r>
      <t>Ù</t>
    </r>
    <r>
      <rPr>
        <vertAlign val="superscript"/>
        <sz val="10"/>
        <color indexed="8"/>
        <rFont val="Arial Armenian"/>
        <family val="2"/>
      </rPr>
      <t>2</t>
    </r>
    <r>
      <rPr>
        <sz val="10"/>
        <color indexed="8"/>
        <rFont val="Arial Armenian"/>
        <family val="2"/>
      </rPr>
      <t>/м</t>
    </r>
    <r>
      <rPr>
        <vertAlign val="superscript"/>
        <sz val="10"/>
        <color indexed="8"/>
        <rFont val="Arial Armenian"/>
        <family val="2"/>
      </rPr>
      <t>2</t>
    </r>
  </si>
  <si>
    <t>ALUKOBOND -ով երեսապատման համար մետաղական կմախքի պատրաստում, 4մմ հաստությամբ Изготовление металлического каркаса для облицовки ALUKOBOND-ом толщиной 4мм</t>
  </si>
  <si>
    <r>
      <t>մ</t>
    </r>
    <r>
      <rPr>
        <vertAlign val="superscript"/>
        <sz val="10"/>
        <color indexed="8"/>
        <rFont val="Arial Armenian"/>
        <family val="2"/>
      </rPr>
      <t>2</t>
    </r>
  </si>
  <si>
    <t>Երեսապատում ALUKOBOND -ով, նարնջագույն,  ալյումինե կարկասի վրա Покрытие ALUKOBOND-ом,  на алюминиевой оранжевой раме</t>
  </si>
  <si>
    <t>Ժամանակավոր տախտակամածի մոնտաժում, քանդում և տեղափոխում Установка временного настила, демонтаж, перенос</t>
  </si>
  <si>
    <t>Աստիճանների/A-1, A-2/ և  հարթակների,  բազրիքների իրականացում  և հարդարում                                                Устройство лестниц / А-1, А-2 / и площадок, перил: отделка</t>
  </si>
  <si>
    <t>40մմ հաստությամբ ց/ավազե հարթեցնող շերտ   Выравнивающий слой из  Ц/п толщ 40мм</t>
  </si>
  <si>
    <r>
      <rPr>
        <b/>
        <sz val="10"/>
        <color indexed="8"/>
        <rFont val="Arial Armenian"/>
        <family val="2"/>
      </rPr>
      <t xml:space="preserve">A-1, A-2 </t>
    </r>
    <r>
      <rPr>
        <sz val="10"/>
        <color indexed="8"/>
        <rFont val="Arial Armenian"/>
        <family val="2"/>
      </rPr>
      <t xml:space="preserve"> Աստիճանահարթակների   երեսապատում /փայլատ/ մամլոգրանիտե սալերով, ոչ պակաս  10մմ  հաստ  Облицовка  лестничных площадок  и подступенков пресгранитными плитами H=10мм</t>
    </r>
  </si>
  <si>
    <t xml:space="preserve">Աստիճանների  երեսապատում  60х30 սմ գծավոր  աստիճանային  եզրերը մշակված մամլոգրանիտե սալերով  /փայլատ/ , ոչ պակաս  10մմ  հաստ Облицовка проступей  60х30см , лестничными пресгранитными плитами  H=10мм </t>
  </si>
  <si>
    <t xml:space="preserve">Աստիճանատակերի երեսապատում 60x15սմ    մամլոգրանիտե սալերով  /փայլատ/ , ոչ պակաս  10մմ  հաստ Облицовка подступенроступей  60х15см , лестничными пресгранитными плитами  H=10мм </t>
  </si>
  <si>
    <t>Շրիշակներ  մամլոգրանիտե սալերից  H=100մմ  բարձրությամբ, սալիկի սոսնձաշերտի վրա  Пресгранитный  плинтус  H=100мму</t>
  </si>
  <si>
    <t>Պատերի  բ/որակ գաջե սվաղ Гажевая  штукатурка стен</t>
  </si>
  <si>
    <t>Շեպերի գաջե սվաղ   20սմ   Гажевая  штукатурка  откосов  стен 20см</t>
  </si>
  <si>
    <t>Սանդղահեծանների կողային հատվածների  գաջե սվաղ  Гажевая  штукатурка боковых частей косоуров</t>
  </si>
  <si>
    <t>Պատերի և շեպերի  բարձորակ լատեքսային ներկում համատարած մածկապատումով  Покраска стен и откосов  латексной краской</t>
  </si>
  <si>
    <t>Առաստաղների բ/որակ գաջե սվաղ  Гажевая  штукатурка потолков</t>
  </si>
  <si>
    <t>Առաստաղի բարձրորակ  լատեքսային   ներկ  համատարած մածկապատումով   Покраска потолков латексной краской</t>
  </si>
  <si>
    <r>
      <t xml:space="preserve">A-1, A-2 </t>
    </r>
    <r>
      <rPr>
        <sz val="10"/>
        <color indexed="8"/>
        <rFont val="Arial Armenian"/>
        <family val="2"/>
      </rPr>
      <t>Աստիճանավանդակների մետաղական բազրիքի  պատրաստում և տեղադրում ուղղանկյուն և քառակուսի խողովակներից R-1, R-2, R-3, R-3*   Металлические перила лестничных клеток  R-1, R-2, R-3, R-3*</t>
    </r>
  </si>
  <si>
    <t>Քառակուսի խողովակ  50x50x3մմ Квадратная труба 50х50х3,0мм</t>
  </si>
  <si>
    <t>Քառակուսի խողովակ  20x20x1,5մմ Квадратная труба 20х20х1,5мм</t>
  </si>
  <si>
    <t>Ուղղանկյուն խողովակ 40x20x2մմ Квадратная труба 40х40х2,0мм</t>
  </si>
  <si>
    <t>Մետաղական ներդիր էլեմենտներ 130x130x5մմ Металлические вкладные элементы 130х130х5мм</t>
  </si>
  <si>
    <t>տ/т</t>
  </si>
  <si>
    <t>Փայտե չորսուների տեղադրում  80x50, L=1,7մ Монтаж деревянных брусков 80х50, L = 1,7 м.</t>
  </si>
  <si>
    <t>Բազրիքի   յուղաներկում               Масляная покраска перил</t>
  </si>
  <si>
    <t xml:space="preserve">  Պատին  ամրացվող   մետաղական բազրիքի  պատրաստում և տեղադրում խողովակից Изготовлениеи и установка металлических перил из труб, прикрепленных к стене </t>
  </si>
  <si>
    <t>Անցքերի բացում  աստիճանների բազրիքների մետաղական էլեմենտների տեղադրման համար/55x55x100/  Открытие отверстий для установки металлических элементов перил лестницы / 55 x55x100 /</t>
  </si>
  <si>
    <t>Հարթակ, թեքահարթակ,  աստիճաններ,  հենապատ, մուտքեր                                                                               Платформа, пандус, лестница, подпорные стены, входы.</t>
  </si>
  <si>
    <t>Նախաշերտ շքամուտքի  և թեքուղու հարթակների և աստիճանների տակ    H=10 սմ  B7,5  դասի բետոնից Устройство Предварительный слой под площадки подъезда,  пондусы лестницы Н = 10 см из бетона класса В7,5</t>
  </si>
  <si>
    <t>B-20 դասի բետոնից  շքամուտքի,  թեքուղու, հարթակի և աստիճանների  պատրաստում Изготовление крыльца, пандуса, площадки и лестницы из бетона класса В-20.</t>
  </si>
  <si>
    <t>Ամրանի արժեքը /ըստ նախագծի/  Aс-I d=8մմ Стоимость арматуры /по проекту/ Aс-I d=8мм</t>
  </si>
  <si>
    <t>Ամրանի արժեքը /ըստ նախագծի/ A500c d=10մմ Стоимость арматуры / по проекту / A500c d = 10мм</t>
  </si>
  <si>
    <t>Նկուղի աստիճանների Ե/բ  հենապատի  իրականացում  B-25 դասի բետոնից Устройство ж/б подпорной стены подвала из бетона класса В-25.</t>
  </si>
  <si>
    <t>Ամրանի արժեքը /ըստ նախագծի/  Aс-I d=8մմ</t>
  </si>
  <si>
    <t>Ամրանի արժեքը /ըստ նախագծի/ A500c d=10մմ</t>
  </si>
  <si>
    <t>Ամրանի արժեքը /ըստ նախագծի/ A500c d=12մմ</t>
  </si>
  <si>
    <t xml:space="preserve">Աստիճանահարթակների և թեքահարթակների    երեսապատում  40մմ հաստությամբ բազալտե սալերով /այդ թվում հարթակ, թեքահարթակ, Облицовка лестничных площадок и пандусов базальтовыми плитами толщиной 40 мм/ </t>
  </si>
  <si>
    <t>Սրբատաշ բազալտե թասակների իրականացում  40մմ հաստությամբ սալերով  Устройство шляпок из полированного базальта плитами толщиной 40 мм.</t>
  </si>
  <si>
    <r>
      <t>Սյուների և ուղղահայաց  հատվածների երեսպատում 40մմ հաստությամբ բազալտե սալերով  ցանցի վրա Облицовка колонн  вертикальных секций сеткой из базальтовых плит толщиной 40 мм.</t>
    </r>
    <r>
      <rPr>
        <b/>
        <sz val="10"/>
        <color indexed="8"/>
        <rFont val="Arial Armenian"/>
        <family val="2"/>
      </rPr>
      <t xml:space="preserve">                      </t>
    </r>
  </si>
  <si>
    <t xml:space="preserve">Մուտքերիի մետաղական /փոշեներկված/ բազրիքի իրականացում   մետաղական խողովակներից A.OR.-/1/1,1/2,1/3, 2/1,2/2,2/3 </t>
  </si>
  <si>
    <t>Մետաղական խողովակ  Ф60х3մմ металлическая труба Ф60х3мм</t>
  </si>
  <si>
    <t>Մետաղական խողովակ  Ф20х2մմ Металлическая труба Ф20х2мм</t>
  </si>
  <si>
    <t xml:space="preserve">Մետաղական խողովակ  Ф15х1,5մմ металлиеская труба Ф15х1,5мм </t>
  </si>
  <si>
    <t>Մետաղե էլեմենտների մակերևույթների յուղաներկում Масляная покраска поверхностей металлических элементов</t>
  </si>
  <si>
    <t>Մետաղական ներդիր էլեմենտներ 5մմ Металлические вкладные элементы  5мм</t>
  </si>
  <si>
    <t>Անցքերի բացում  աստիճանների բազրիքների մետաղական էլեմենտների տեղադրման համար/55x55x10/ Открытие отверстий для установки металлических элементов перил лестницы / 55 x55x10 /</t>
  </si>
  <si>
    <t>Պլաստմասե խցան Пластмассовая пробка</t>
  </si>
  <si>
    <t xml:space="preserve">Շվաքարան                                                                                  Навес  </t>
  </si>
  <si>
    <t>Շվաքարանի  սյուների երեսապատվածքի իրականացում տրավերտինե  սալերով , H=40մմ , մետաղական ցանցի վրա  /d=3 IВp Облицовка колонн чистотесанными травертированными плитами 40мм</t>
  </si>
  <si>
    <t>Առաստաղների բ/որակ գաջե սվաղ Высококачественная гажевая штукатурка потолков</t>
  </si>
  <si>
    <t>Առաստաղի բարձրորակ  լատեքսային   ներկ  համատարած մածկապատումով Качественная латексная краска для потолков с универсальным покрытием</t>
  </si>
  <si>
    <t xml:space="preserve"> Ց/ավազե հարթեցնող շերտ   30-130սմ հաստությամբ  Ц/п выравнивающий слой толщ 30-130սմ</t>
  </si>
  <si>
    <t>Ջրամեկուսացում  իզոգամով /ռուբեռոիդ/  2 շերտ/  Гидроизоляция  изогамом</t>
  </si>
  <si>
    <t>Ջրահեռացման խողովակների տեղադրում  Ф 100x8 մմ  l=500մմ,    Водоотводная  труба</t>
  </si>
  <si>
    <t>ALUKOBOND -ով երեսապատման համար մետաղական կմախքի պատրաստում, 4մմ հաստությամբ  Для облицовки алюкобондом  изготовление металлического каркаса</t>
  </si>
  <si>
    <t>Շենքի արտաքին ճակատի երեսապատում ALUKOBOND -ով, մետաղական կարկասի վրա  Аблицовка алюкобондом 4мм толщиной</t>
  </si>
  <si>
    <t>Պատերի և միջնորմների հարդարման աշխատանքներ  Отделочные работы стен и перегородок</t>
  </si>
  <si>
    <t>Պատերի և միջնորմների  բ/որակ գաջե սվաղ    Качественная гажевая штукатурка стен и перегородок</t>
  </si>
  <si>
    <t>Շեպերի  բ/որակ գաջե սվաղ Качественная гажевая штукатурка откосов</t>
  </si>
  <si>
    <t>Պատերի   բ/որակ ց/ավազե սվաղ  d=1,5մմ մետաղական ցանցի վրա հախճասալի տակ Качественная ц/п штукатурка стен d = 1,5мм на сетке под кафель</t>
  </si>
  <si>
    <t>Շեպերի  սվաղ  ց/ա շաղախով  ցանցի վրա Штукатурка откосов ц/п раствором на сетке</t>
  </si>
  <si>
    <t xml:space="preserve"> Նկուղային հարկի  պատերի   լ/որակ ց/ավազե սվաղ  մետաղական ցանցի վրա Ц/п качественная штукатурка стен подвального этажа  d=1,5мм на металлической сетке</t>
  </si>
  <si>
    <t>Շեպերի  սվաղ  ց/ա շաղախով Штукатурка откосовж ц/п раствором</t>
  </si>
  <si>
    <t>Պատերի երեսպատում  եվրոարտադրության հախճասալով  /սանհանգույց/ 200x400մմ Облицовка стен кафелем европейского производства / санузел/ 200x400 мм</t>
  </si>
  <si>
    <t xml:space="preserve">Պատերի  և շեպերի  բարձրորակ լատեքսային  ներկ  համատարած մածկապատումով /այդ թվում շեպեր/ Высококачественная латексная покраска стен и откосов с полным покрытием замазкой </t>
  </si>
  <si>
    <t>Մետաղական անկյունակներ եզրերի համար    Угольники металлические для кромок</t>
  </si>
  <si>
    <t>Պլաստմասե  անկյունակներ Пластмассовые угольники</t>
  </si>
  <si>
    <t>Գիպսաստվարաթղթե  պատերի  իրականացում օդափոխության սակառների  համար  մետաղական ցինկապատ պրոֆիլներից  կարկասով,  երեսապատված d=9,5մմ   գիպսոկարտոնե սալերով Выполнение гипсокартонных стен для вентиляционного желоба каркасом  облицованныхм металлическим оцинкованным профилем  из гипсокартона d = 9,5 мм.</t>
  </si>
  <si>
    <r>
      <t>մ</t>
    </r>
    <r>
      <rPr>
        <vertAlign val="superscript"/>
        <sz val="10"/>
        <color indexed="8"/>
        <rFont val="Arial Armenian"/>
        <family val="2"/>
      </rPr>
      <t>2</t>
    </r>
    <r>
      <rPr>
        <sz val="10"/>
        <rFont val="Arial"/>
        <family val="2"/>
        <charset val="204"/>
      </rPr>
      <t/>
    </r>
  </si>
  <si>
    <t>Պատերի և ջրի խողովակների երեսապատում մետաղական ցինկապատ պրոֆիլներից  կարկասով  երեսապատված d=12,5մմ  ջրակայուն գիպսոկարտոնե սալերով Обшивка стен խողով водопроводами металлическими оцинкованными профилями, покрытыми водостойкими гипсокартонными плитами d = 12,5 мм.</t>
  </si>
  <si>
    <t xml:space="preserve">Ձեղնահարկի  պատերի   բ/որակ ց/ավազե սվաղ  d=1,5մմ մետաղական ցանցի վրա Качественная ц/п штукатурка стен мансарды на металлической сетке d=1,5мм </t>
  </si>
  <si>
    <t>ՊՎՔ/պոլիվինիլքլորիդե / պատի վահանակների իրականացում H=1,6մ  Осуществление ПВХ  /поливинилхлорид/ настенных щитов</t>
  </si>
  <si>
    <t>Առաստաղներ                                                                          Потолки</t>
  </si>
  <si>
    <t>Առաստաղների բ/որակ գաջե սվաղ Качественная гажевая штукатурка потолков</t>
  </si>
  <si>
    <t>Կախովի առաստաղի իրականացում ՊՎՔ պրոֆիլներից,  ցինկապատ հիմնակմախքի պատրաստմամբ</t>
  </si>
  <si>
    <t>Հատակներ                                                                              Полы</t>
  </si>
  <si>
    <t>Խարամաբետոն  B7,5  դասի բետոնից  90մմ հաստությամբ  Шлакобетон</t>
  </si>
  <si>
    <t xml:space="preserve">Ամրանային ցանց  Bp-I d=4մմ դասի   150x150մմ Арматурная сетка Bp-I класса d=4мм 150x150мм </t>
  </si>
  <si>
    <t>45մմ հաստությամբ ց/ավազե հարթեցնող շերտ     Выравнивающий слой из  Ц/п толщ 45мм</t>
  </si>
  <si>
    <t>Ջրամեկուսացում  հիդրոֆոբ նյութերով /ռուբեռոիդ/  1 շերտ/  Гидроизоляция  гидрофоб материалом</t>
  </si>
  <si>
    <t>Խեցեսալե հատակների  պատրաստում /սանհանգույց/  /330x330/մմ  հաստությունը ոչ պակաս  8մմ  Устройство керамиеского пола /санузел/ /330x330/мм. Толщина не менее8мм</t>
  </si>
  <si>
    <t>Պրեսգրանիտե  հատակների պատրաստում /փայլատ/ ոչ պակաս  10մմ  հաստ  600x600մմ  չափերի устройство пресгранитного пола /матовый/ толщина не менее 10мм размерами 600х600мм</t>
  </si>
  <si>
    <t xml:space="preserve">Շրիշակներ  պրեսգրանիտե սալերից  H=100մմ  բարձրությամբ, սալիկի սոսնձաշերտի վրա Плинтусы из пресгранитных плит высотой H=100мм  </t>
  </si>
  <si>
    <t>Պոլիվինիլքլորիդե  հատակի պատրաստում իր բոլոր կոմպոնետներով  h=2մմ Устройство поливинилхлоридных полов со всеми его компонентами h=2мм</t>
  </si>
  <si>
    <t>ՄԴՖ/    շրիշակների տեղադրում  h=8սմ устройство МДФ плинтусов h=8см</t>
  </si>
  <si>
    <t>Դռան շեմում տեղադրվող հատակի մետաղական սահմանազատիչ Металлический ограничитель полов для порога</t>
  </si>
  <si>
    <t xml:space="preserve">ԲԱՑՎԱԾՔՆԵՐ                                                                        ПРОЕМЫ    </t>
  </si>
  <si>
    <t>Դռներ                                                                                    Двери</t>
  </si>
  <si>
    <t>Ալյումինե բլոկով երկփեղկ արտաքին   դուռ՝, ջերմակամուրջով 4+4մմ ապակեփաթեթով / թրծված/ /Ադ-1     5 դուռ/ առանց շեմի, խոզանակով ստորին հատվածում/ 2,7x1,5մ,  Дверь внешняя с алюминиевым блоком, с термомостом 4 + 4 мм стеклопакет / запеченная / / Ad-1 5 дверь / без порога, с щеткой внизу / 2,7x1,5 м,</t>
  </si>
  <si>
    <t>Մետաղական  արտաքին դուռ,  գունաներկված վերնափեղկով ,  ջերմակամուրջով 4+4մմ ապակեփաթեթով, թրծված /Ադ-2  1դուռ/ առանց շեմի, խոզանակով ստորիմ հատվածում/2,4x1,5/   Дверь из алюминия с двойным остеклением / D-5 / со стеклопакетом, открывающаяся секция</t>
  </si>
  <si>
    <t>Դռների  շվեցար  Швецар дверной</t>
  </si>
  <si>
    <t>Ալյումինե երկփեղկ ապակեպատ դուռ /Դ-5 /    ապակեփաթեթով,   բացվող հատված  Дверь из алюминия с двойным остеклением / D-5 / со стеклопакетом, открывающаяся секция</t>
  </si>
  <si>
    <t>Ալյումինե երկփեղկ ապակեպատ դուռ  /Դ-5 /     ապակեփաթեթով,   չբացվող հատված  Дверь из алюминия с двойным остеклением / D-5 / со стеклопакетом, неоткрывающаяся секция</t>
  </si>
  <si>
    <t>Ալյումինե երկփեղկ ապակեպատ դուռ 8-10մմ/Դ-5*, Դ-6 /    4+4մմ  ապակեփաթեթով , հակահրդեհային  ինքնափակվող  փեղկերով   Дверь алюминиевая двухстворчатая с двойным остеклением, остекление 8-10мм / Д-5 *, Д-6/4 + 4мм, с самозакрывающимися противопожарными ставнями</t>
  </si>
  <si>
    <t>Մ/պլ միափեղկ խուլ ներքին դուռ  2,1x0,8  չափերով  / Դ-4  4 դուռ/   М/пл одностворчатая глухая внутреняя дверь размером 2,1х0,8 /Д-4 4 дв./</t>
  </si>
  <si>
    <t>Խուլ  երկփեղկ դուռ պարակալով , առանցքային շրջանակը ջրակայուն շերտավոր փայտից, միջուկը պենոպոլիստիրոլից, երեսապատման շերտը 1,5մմ հաստ. ՊՎՔ (Դ-7, Դ-9  2,1x1,2 , 2,1x1,8 չափերով-3 դուռ/   Двустворчатая глухая дверь, ключевой каркас из водостойкой фанеры, сердечник из полистирола, облицовочный слой толщиной 1,5 мм.</t>
  </si>
  <si>
    <t>Խուլ միափեղկ դուռ պարակալով , ,առանցքային շրջանակ  ջրակայուն շերտավոր փայտից, միջուկը պենոպոլիստիրոլից, երեսապատման շերտը 1,5մմ հաստ., ՊՎՔ ( Դ-2, Դ-2*, Դ-3),  2,1x0,9, 2,1x0,8 չափերով/-28 դուռ  Глухая однодверная дверь, ключевой каркас из водостойкой фанеры, сердечник из полистирола, облицовочный слой толщиной 1,5 мм, ПВХ (Д-2, Д-2 *, Д-3), 2,1x0,9, 2,1x0,8 по размеру / -28 дверей</t>
  </si>
  <si>
    <t>Խուլ միափեղկ դուռ պարակալով , ,առանցքային շրջանակ  ջրակայուն շերտավոր փայտից, միջուկը պենոպոլիստիրոլից, երեսապատման շերտը 1,5մմ հաստ., ՊՎՔ (Դ-1,) 2,1x1,0, չափերով/-10 դուռ   Глухая одностворчатая дверь, ключевой каркас из водостойкой фанеры, сердцевина из полистирола, облицовочный слой толщиной 1,5 мм, ПВХ (Д-1,) 2,1х1,0, размер / -10 дверь</t>
  </si>
  <si>
    <t>Մետաղական դռան  փական Металлический дверной замок</t>
  </si>
  <si>
    <t>Մետաղական  դռան  ներկում  2 շերտ Покраска металлических дверей в 2 слоя</t>
  </si>
  <si>
    <t>Վիտրաժ դռներով                                                                    Витражи  с дверями</t>
  </si>
  <si>
    <t>Ալյումինե ապակեպատ /թրծված/ դուռ-վիտրաժ  հակահրդեհային ինքնափակվող դռներով 8-10մմ ապակեփաթեթով /ԴՎ-4/ բացվող մաս Алюминиевая остекленная / закаленная/ витражным стеклом с самозакрывающимися противопожарными дверьми со стеклопакетом 8-10 мм / DV-4 / открывающаяся часть</t>
  </si>
  <si>
    <t>Ալյումինե ապակեպատ /թրծված/ դուռ-վիտրաժ  հակահրդեհային ինքնափակվող դռներով 8-10մմ ապակեփաթեթով /ԴՎ-4/ չացվող մաս Стекло алюминиевое остекленное / закаленное / витражное с самозакрывающимися противопожарными дверьми со стеклопакетом 8-10мм / DV-4 /</t>
  </si>
  <si>
    <t>Արտաքին Պատուհաններ                                                         Наружные  окна</t>
  </si>
  <si>
    <t>Ալյումինե բլոկով  մոխրագույն  պատուհան, ջերմակամուրջով, 60մմ ապակեփաթեթով 4+4մմ ,   ներառյալ սարքերը (  Պ-1, Պ-2, Պ-3, Պ-6 ) /արտերկիր/  բացվող Серое окно с алюминиевым блоком, термомост, остекление 60 мм 4 + 4 мм, включая устройства (П-1, П-2, П-3, П-6) / импорт/, открывающееся</t>
  </si>
  <si>
    <t>Ալյումինե բլոկով  մոխրագույն  պատուհան, ջերմակամուրջով, 60մմ ապակեփաթեթով 4+4մմ ,   ներառյալ սարքերը (  Պ-1, Պ-2, Պ-3, Պ-6 ) /արտերկիր/  չբացվող Серое окно с алюминиевым блоком, термомост, остекление 60 мм 4 + 4 мм, включая устройства (П-1, П-2, П-3, П-6) / импорт/ неоткрывающаяся</t>
  </si>
  <si>
    <t>Հակամիջատային ցանց    պատուհաններին 910x1500 Антимаскитная сетка для окон 910х1500</t>
  </si>
  <si>
    <t>Արտաքին  պատուհանագոգերի հատվածում  ց/ավազե  թեք շերտի իրականացում Выполнение наклонного слоя г / п в районе наружных подоконников.</t>
  </si>
  <si>
    <t>մ2</t>
  </si>
  <si>
    <t>Արտաքին  պատուհանագոգերի երեսապատում սրբատաշ  բազալտե 40մմ  հաստ. սալերով ց/ա շաղախով Наружные подоконники облицованые полированным базальтом толщиной 40 мм.</t>
  </si>
  <si>
    <t>Բարդ  փականների տեղադրում Установка сложных замков</t>
  </si>
  <si>
    <t>Պատուհանների թաղանթապատում/Պ-1/  - 4 հատ Облицовка окон / П-1 / - 4 шт.</t>
  </si>
  <si>
    <t xml:space="preserve"> Ներքին Պատուհաններ                                                       Внутренние окна</t>
  </si>
  <si>
    <t>Ալյումինե բլոկով  մոխրագույն ներքին պատուհան, ջերմակամուրջով, 60մմ 4+4մմ թրծված  ապակիով,  ներառյալ սարքերը (  Պ-4 ) /արտերկիր   բացվող Серое внутреннее окно с алюминиевым блоком, термомост, с закаленным стеклом 60 мм 4 + 4 мм, включая устройства (P-4) / открывающееся, импорт</t>
  </si>
  <si>
    <t>Ալյումինե բլոկով  մոխրագույն ներքին պատուհան, ջերմակամուրջով, 60մմ 4+4մմ թրծված  ապակիով,   ներառյալ սարքերը (   Պ-4 ) /արտերկիր/  չբացվող Серое внутреннее окно с алюминиевым блоком, термомост, закаленное стекло 60 мм 4 + 4 мм, включая приборы (П-4) /импорт/ неоткрывающиеся</t>
  </si>
  <si>
    <t>Մետաղապլաստե, ներքին պատուհան, 4+4մմ ապակեփաթեով,  ապիտակ ,  ներառյալ  սարքերը ( Պ-5 ) /արտերկիր/  չբացվող Металлопластик, окно межкомнатное, стекло 4 + 4 мм, стекло, включая приборы (П-5) /импорт/ неоткрывающееся</t>
  </si>
  <si>
    <t>Ներքին  պատուհանագոգերի տեղադրում  ՊՎՔ նյութից, 32սմ լանությամբ  մոխրագույն  /92,4գմ/ Установка внутренних подоконников из материала ПВХ шириной 32 см серого цвета / 92,4 гр /</t>
  </si>
  <si>
    <t>Պատուհանագոգի արժեքը  32սմ  լայնության  սպիտակ Стоимость подоконника шириной 32 см белого цвета.</t>
  </si>
  <si>
    <t>գմ/մ</t>
  </si>
  <si>
    <t>Ընդամենը՝  Համաշինարարական աշխատանքներ                                                                                                       Итого: Общестротиельные работы</t>
  </si>
  <si>
    <t>Ներքին սառը և տաք ջրամատակարարման ցանց                                        Внутренняя холодного и горячего сеть водоснабжения</t>
  </si>
  <si>
    <t xml:space="preserve">Ծավալային էլեկտրաջրատաքացուցիչ       Ariston 80լ    Об'емный электронагреватель   </t>
  </si>
  <si>
    <t xml:space="preserve">Պողպատե ջրագազատար ցինկապատ  խողովակաշարի մոնտաժում լվացումով, փորձարկումով, քլորացումով  Ф65x3.5մմ պատերի և հատակների վրա   Монтаж стальной оцинкованной водогазопроводной трубы с  промывкой, испытанием, хлорированием, на стенках и полах  Ф65x3,5мм </t>
  </si>
  <si>
    <t xml:space="preserve">Պողպատե ջրագազատար ցինկապատ  խողովակաշարի մոնտաժում լվացումով, փորձարկումով,քլորացումով  Ф50x2,8մմ պատերի և հատակների վրա   Монтаж стальной оцинкованной водогазопроводной трубы с  промывкой, испытанием, хлорированием, на стенках и полах  Ф50x2,8мм </t>
  </si>
  <si>
    <t xml:space="preserve">Պողպատե ջրագազատար ցինկապատ  խողովակաշարի մոնտաժում լվացումով, փորձարկումով,քլորացումով  Ф32x3.0մմ պատերի և հատակների վրա   Монтаж стальной оцинкованной водогазопроводной трубы с  промывкой, испытанием, хлорированием, на стенках и полах  Ф32x3,0мм </t>
  </si>
  <si>
    <t xml:space="preserve">Պողպատե ջրագազատար ցինկապատ  խողովակաշարի մոնտաժում լվացումով, փորձարկումով,քլորացումով  Ф25x3.0մմ պատերի և հատակների վրա    Монтаж стальной оцинкованной водогазопроводной трубы с  промывкой, испытанием, хлорированием, на стенках и полах  Ф25x3,0мм </t>
  </si>
  <si>
    <t xml:space="preserve">Պողպատե ջրագազատար ցինկապատ  խողովակաշարի մոնտաժում լվացումով, փորձարկումով,քլորացումով  Ф20x2,5մմ պատերի և հատակների վրա  Монтаж стальной оцинкованной водогазопроводной трубы с  промывкой, испытанием, хлорированием, на стенках и полах  Ф20x2,5мм </t>
  </si>
  <si>
    <t xml:space="preserve">Պողպատե ջրագազատար ցինկապատ  խողովակաշարի մոնտաժում լվացումով, փորձարկումով,քլորացումով  Ф15x2,5մմ պատերի և հատակների վրա    Монтаж стальной оцинкованной водогазопроводной трубы с  промывкой, испытанием, хлорированием, на стенках и полах  Ф15x2,50мм </t>
  </si>
  <si>
    <t>Փ=20х2,8մմ պոլիպրոպիլենե  սառը և տաք ջրի PRPN-16 խողովակների մոնտաժում պատերի վրա և հատակի բետոնի մեջ լվացումով, քլորացումով և փորձարկումով  Монтаж на стенах и в бетоне пола  труб PRPN-16  горячей и холодной воды Փ=20х2,8мм с полипропиленовым и алюминиевым  слоем с промывкой, испытанием, хлорированием,</t>
  </si>
  <si>
    <t>Փ=25х3,4մմ պոլիպրոպիլենե  սառը և տաք ջրի PRPN-16 խողովակների մոնտաժում պատերի վրա և հատակի բետոնի մեջ լվացումով, քլորացումով և փորձարկումով  Монтаж на стенах и в бетоне пола  труб PRPN-16  горячей и холодной воды Փ=25х3,4мм с полипропиленовым и алюминиевым  слоем с промывкой, испытанием, хлорированием,</t>
  </si>
  <si>
    <t>Փ=32х4,4մմ պոլիպրոպիլենե ալյումինե շերտով սառը և տաք ջրի PRPN-16 խողովակների մոնտաժում պատերի վրա և հատակի բետոնի մեջ լվացումով, քլորացումով և փորձարկումով    Монтаж на стенах и в бетоне пола  труб PRPN-16  горячей и холодной воды Փ=32х4,4мм с полипропиленовым и алюминиевым  слоем с промывкой, испытанием, хлорированием,</t>
  </si>
  <si>
    <t>Փ=40х5,5մմ պոլիպրոպիլենե  սառը և տաք ջրի PRPN-16 խողովակների մոնտաժում պատերի վրա և հատակի բետոնի մեջ լվացումով, քլորացումով և փորձարկումով    Монтаж на стенах и в бетоне пола  труб PRPN-16  горячей и холодной воды Փ=40х5,5мм с полипропиленовым и алюминиевым  слоем с промывкой, испытанием, хлорированием,</t>
  </si>
  <si>
    <t>Փականների տեղադրում  Ф15մմ Установка вентилей</t>
  </si>
  <si>
    <t>Փականների տեղադրում  Ф20մմ   Установка вентилей</t>
  </si>
  <si>
    <t>Փականների տեղադրում  Ф40մմ   Установка вентилей</t>
  </si>
  <si>
    <t>Փականների տեղադրում  Ф65մմ   Установка вентилей</t>
  </si>
  <si>
    <t>Անկյունային  փականների տեղադրում  Ф15մմ  Угловой вентиль</t>
  </si>
  <si>
    <t>Լվացարանի ծորակ-խառնիչի տեղադրում D15  Водоприемный кран-смеситель раковины</t>
  </si>
  <si>
    <t>Ճկափող d=15մմ,l=500մմ  рукав</t>
  </si>
  <si>
    <t>Մետաղական ձևավոր մասեր Фигурные детали</t>
  </si>
  <si>
    <t>Մետաղական խողովակների  2 շերտ  յուղաներկում  Двухслойная покраска стальных  труб</t>
  </si>
  <si>
    <t>Պոլիեթիլենային ֆիտինգներ  Ф25,20  Полиэтиленовые фитинги</t>
  </si>
  <si>
    <t>Պոլիեթիլենային ֆիտինգներ  Ф40,32  Полиэтиленовые фитинги</t>
  </si>
  <si>
    <t>Համակարգի փորձարկում, լվացում և ախտահանում   Испытание, промывка и дезинфекция системы</t>
  </si>
  <si>
    <t>·մ/м</t>
  </si>
  <si>
    <t>Հակահրդեհային փականի տեղադրում  D50մմ, /ներառյալ ճկախողովակը 20մ, փայտյա արկղը 700x590x230 մմ չափերի, ծայրապանակը 16մմ//  Установка противопожарного клапана D50мм, (включая фибкий шланг 20м, деревянный короб размером 700х590х230мм, наконечник 16мм)</t>
  </si>
  <si>
    <t>Ցայտաղբյուր  պատին ամրացվող «Аква-Фон» Ученик                        Питевой фонтанчик</t>
  </si>
  <si>
    <t xml:space="preserve">Պողպատյա խողովակների մեկուսացում  ֆոլգայապատ հանքային բամբակով 50մմ հաստությամբ                                                              Изоляция  труб фольгированной минватой </t>
  </si>
  <si>
    <t>գմ/пм</t>
  </si>
  <si>
    <t>Փ=110x3,2մմ պոլիվինիլքլորիդային կոյուղու խողովակների մոնտաժում պատերի վրա,  ռետինե օղակներով /փորձարկումով/               Труба  поливинилхлоридная для канализации</t>
  </si>
  <si>
    <t>Փ=50x3մմ պոլիվինիլքլորիդային կոյուղու խողովակների մոնտաժում պատերի վրա, ռետինե օղակներով /փորձարկումով/  Труба  поливинилхлоридная для канализации</t>
  </si>
  <si>
    <t xml:space="preserve">Կերամիկական լվացարանի տեղադրում սիֆոնով Керамический умывальник </t>
  </si>
  <si>
    <t>Կերամիկական զուգարանակոնքի մոնտաժում                                       Унитаз  керамический</t>
  </si>
  <si>
    <t>Կերամիկական միզամանի մոնտաժում                                      Писуар</t>
  </si>
  <si>
    <t>Հոսակի տեղադրում   Ф50մմ                Трап</t>
  </si>
  <si>
    <t>Փ=110մմ ձևավոր մասերի տեղադրում  Фиурные  детали</t>
  </si>
  <si>
    <t>Փ=50մմ ձևավոր մասերի տեղադրում    Фиурные  детали</t>
  </si>
  <si>
    <t>Փ=50մմ ստուգիչ-մաքրիչի  տեղադրում  смотровой-очистной</t>
  </si>
  <si>
    <t>Փ=110մմ ստուգիչ-մաքրիչի  տեղադրում  смотровой-очистной</t>
  </si>
  <si>
    <t>Փ=110մմ մաքրիչ կափաարիչով Очистной  с крышкой</t>
  </si>
  <si>
    <t>Փ=50մմ մաքրիչ կափաարիչով   Очистной  с крышкой</t>
  </si>
  <si>
    <t>Ցանցի փորձարկում                        Испытание  сети</t>
  </si>
  <si>
    <t xml:space="preserve">Նկուղում  անցկացվող խողովակների մեկուսացում  ֆոլգայապատ հանքային բամբակով 50մմ հաստությամբ Изоляция  труб фольгированной минватой </t>
  </si>
  <si>
    <t xml:space="preserve">ä³ïÇÝ ³Ùñ³óíáÕ ·³½áí ³ßË³ïáÕ ÷³Ï ³ÛñÙ³Ý (ïáõñµá Ñ³Ù³Ï³ñ·) Ï³Ãë³Ý»ñÇ ï»Õ³¹ñáõÙ Q=32Ïíï                         Котел отопительный настенный  32квт  закрытого горения </t>
  </si>
  <si>
    <t xml:space="preserve"> Ալյումինե ջեռուցման մարտկոցների տեղադրում H=500մմ                                               Установка алюминиевых отопительных батарей</t>
  </si>
  <si>
    <t xml:space="preserve">էկմ/экм   </t>
  </si>
  <si>
    <t>ԱÉÛáõÙÇÝ» ç»éáõóÙ³Ý Ù³ñïÏáóÝ»ñÇ ³ñÅ»ùÁ                    Стоимость алюминиевых отопительных батарей</t>
  </si>
  <si>
    <t>սեկց/секц</t>
  </si>
  <si>
    <t>Ռադիատորի միացման կոմպլեկտ  Комплект присоединения  батарей</t>
  </si>
  <si>
    <t>Պոլիպրոպիլենե խողովակաշարի տեղադրում Փ50մմ, լվացումով քլորացումով, փորձարկումով, ջերմամեկուսացումով                   Установка полипропиленового трубопровода  Փ50մմмм с промывкой, хлорированием, испытанием</t>
  </si>
  <si>
    <t>Նույնը D 40  То же  D 40</t>
  </si>
  <si>
    <t>Նույնը D 32   То же  D 32</t>
  </si>
  <si>
    <t>Նույնը D 25    То же  D 25</t>
  </si>
  <si>
    <t>Նույնը D 20    То же  D 20</t>
  </si>
  <si>
    <t>ՊՊՌ Փական  D 15մմ                     Вентиль  D 15мм</t>
  </si>
  <si>
    <t>Ջրի թողարկիչ ծորակ D20մմ   Выпускной  кран воды D20мм</t>
  </si>
  <si>
    <t xml:space="preserve">ò³Ýó³ÛÇÝ ï³ù çñÇ ßñç³Ý³éáõ   åáÙå  WILLO RS-25/2, H=3Ù,  Q=2,75 Ù3 /Å.  N=0,15կՎՏ                       Насос  горячей воды </t>
  </si>
  <si>
    <t>լ-զմ/к-т</t>
  </si>
  <si>
    <t>2</t>
  </si>
  <si>
    <t>Ընդամենը՝ Ջեռուցում                                                                      Итого: Отопление</t>
  </si>
  <si>
    <t>Ընդամենը՝ ներքին սառը և տաք ջրամատակարարում, ներքին կոյուղի                                                                     Итого: внутренняя сеть холодного и горячего водоснабжения, внутренняя канализационная сеть</t>
  </si>
  <si>
    <t>կ-տ/к-т</t>
  </si>
  <si>
    <t>Արտածման համակարգ  1000մ3/՝ժ,  300Պա /Ա1/   համալրված                                          --աղմկախլացուցիչ                                           - հակադարձ փական                 Вытяжное  устройство</t>
  </si>
  <si>
    <t>Աղմկախլացուցիչ  щумоглушитель</t>
  </si>
  <si>
    <t>Հակադարձ  փական</t>
  </si>
  <si>
    <t>Կլոր օդատար ցինկապատ պողպատից   δ=0.5մմ       Круглый воздуховод из оцинкованной стали δ=0.5мм</t>
  </si>
  <si>
    <t>Կլոր օդատար ցինկապատ պողպատից  δ=0.7մմ Круглый воздуховод из оцинкованной стали δ=0.7мм</t>
  </si>
  <si>
    <t>Կլոր օդատար ցինկապատ պողպատից  δ=0.9մմ Круглый воздуховод из оцинкованной стали δ=0.9мм</t>
  </si>
  <si>
    <t>Խողովակների ջերմոմեկուսացում ֆոլգայապատ .հանքային բամբակով  Термоизоляция труб  фольгированной минеральной ватой  121х0,025=3,03</t>
  </si>
  <si>
    <t>Ճաղեր կարգավորվող Փ125                            решетка регулируемая</t>
  </si>
  <si>
    <t>Ճաղեր կարգավորվող Փ150           решетка регулируемая</t>
  </si>
  <si>
    <t xml:space="preserve">Ճաղեր կարգավորվող 400х200                                     решетка  400х200 </t>
  </si>
  <si>
    <t>հ-լ/к-т</t>
  </si>
  <si>
    <t xml:space="preserve">Ճաղեր կարգավորվող 800х200                                     решетка  800х200 </t>
  </si>
  <si>
    <t>Արտածման  ճաղեր Փ100 Вытяжная рещетка</t>
  </si>
  <si>
    <t>Արտածման ցանց կարգավորվող Փ125     Вытяжная рещетка</t>
  </si>
  <si>
    <t>Արտածման ցանց  Փ150            Вытяжная рещетка</t>
  </si>
  <si>
    <t>Արտածման  ճաղեր P400x200      Вытяжная рещетка</t>
  </si>
  <si>
    <t>Արտածման ճաղ P300x100     Вытяжная рещетка</t>
  </si>
  <si>
    <t>Գլխանոց ցինկապատ պողպատից                                                                     1000x 500                                        Зонт</t>
  </si>
  <si>
    <t>Մետաղական ցանց P250x200 металическая сетка</t>
  </si>
  <si>
    <t>Մետաղական  ցանց P400x150   металическая сетка</t>
  </si>
  <si>
    <t>Ընդամենը՝ օդափոխություն                                                  Итого: вентиляция</t>
  </si>
  <si>
    <t>Մոնտաժային  աշխատանքներ                                            Монтажные работы</t>
  </si>
  <si>
    <t xml:space="preserve">Պահուստային  սնուցման ավտոմատ միացման պահարան թվային կառավարման բլոկով 2 մուտքի և 1 ելքի 1P31 տարբերակի 380Վ, 630Ա / ÀÂÐ  на 2 ввода и 1вывод  380В, 630А/ </t>
  </si>
  <si>
    <t xml:space="preserve">Մուտքային բաշխիչ  վահան  մետաղական արկղ, 2000x800x600մմ ներառված ավտոմատ անջատիչներով, /ՄԲՎ/  ВВодно-распределительный  щит 2000x800x600мм  </t>
  </si>
  <si>
    <t xml:space="preserve">Պղնձե հաղորդաձող , ուղղանկյուն հատույթով /կոշտ/ 40x4մմ  Медная  шина , прямоугольная 40x4мм </t>
  </si>
  <si>
    <t>Հաղորդաձողային մեկուսիչներ, հեղյուսով, 35մմ, Ф32  М8   Изолятор для шин</t>
  </si>
  <si>
    <t>Հաղորդաձողային մեկուսիչներ, հեղյուսով, 51մմ, Ф32  М8</t>
  </si>
  <si>
    <t>Հաղորդաձողային մեկուսիչներ, հեղյուսով, 76մմ, Ф32  М8</t>
  </si>
  <si>
    <t>Ջերմանստեցվող փողակ հաղորդաձողային, գունավոր /դղ,կչ,կր,կպ, դզ-կչ/ 80/40մմ  Трубка  шинная  ТУТ</t>
  </si>
  <si>
    <t xml:space="preserve">Ուժային բաշխիչ  վահան, մետաղական արկղ 600x400x300մմ ներառված ավտոմատ անջատիչներով  распределительный  щит </t>
  </si>
  <si>
    <t>Պղնձե հաղորդաձող , ուղղանկյուն հատույթով /կոշտ/ 15x3մմ  Медная  шина</t>
  </si>
  <si>
    <t>Հաղորդաձողային մեկուսիչներ, հեղյուսով, 35մմ, Ф32  М8  Изолятор  шин</t>
  </si>
  <si>
    <t>Հողանցման /զերոյի/ հաղորդաձող մեկուսիչներով  2x Ф16+8xФ6մմ, 63Ա   шина с изоляторами  заземления</t>
  </si>
  <si>
    <t xml:space="preserve">Ուժային բաշխիչ  վահան, մետաղական արկղ 800x600x300մմ ներառված ավտոմատ անջատիչներով   распределительный  щит </t>
  </si>
  <si>
    <t>Պղնձե հաղորդաձող , ուղղանկյուն հատույթով /կոշտ/ 15x3մմ  Медная шина</t>
  </si>
  <si>
    <t>Հաղորդաձողային մեկուսիչներ, հեղյուսով, 51մմ, Ф32  М8   Изолятор  шин</t>
  </si>
  <si>
    <t>Հաղորդաձողային մեկուսիչներ, հեղյուսով, 76մմ, Ф32  М8   Изолятор  шин</t>
  </si>
  <si>
    <t xml:space="preserve">Ջերմանստեցվող փողակ հաղորդաձողային, գունավոր /դղ,կչ,կր,կպ, դզ-կչ/ 80/40մմ Трубка  шинная  </t>
  </si>
  <si>
    <t xml:space="preserve">Պղնձե մալուխ  ВВГнг  -5x120մմ2  Медный кабель  ВВГнг  -5x120мм2 </t>
  </si>
  <si>
    <t xml:space="preserve">Պղնձե մալուխ  ВВГнг  -5x95մմ2   Медный кабель  ВВГнг  -5x95мм2 </t>
  </si>
  <si>
    <t xml:space="preserve">Պղնձե մալուխ  ВВГнг  -5x70մմ2 Медный кабель  ВВГнг  -5x70мм2  </t>
  </si>
  <si>
    <t>Պղնձե մալուխ  ВВГнг  -5x35մմ2 Медный кабель  ВВГнг  -5x35мм2</t>
  </si>
  <si>
    <t>Պղնձե մալուխ  ВВГнг  -5x25մմ2 Медный кабель  ВВГнг  -5x25мм2</t>
  </si>
  <si>
    <t>Պղնձե մալուխ  ВВГнг  -5x10մմ2  Медный кабель  ВВГнг  -5x10мм2</t>
  </si>
  <si>
    <t>Պղնձե մալուխ  ВВГнг  -5x6մմ2  Медный кабель  ВВГнг  -5x6мм2</t>
  </si>
  <si>
    <t>Պղնձե մալուխ  ВВГнг  -5x4մմ2   Медный кабель  ВВГнг  -5x4мм2</t>
  </si>
  <si>
    <t>Պղնձե մալուխ  ВВГнг  -5x2,5մմ2   Медный кабель  ВВГнг  -5x2,5мм2</t>
  </si>
  <si>
    <t>Պղնձե մալուխ  ВВГнг  -5x1,5մմ2  медный кабель  ВВГнг  -5x1,5мм2</t>
  </si>
  <si>
    <t>Պղնձե մալուխ  ВВГнг  -3x1,5մմ2  медный кабель  ВВГнг  -3x1,5мм2</t>
  </si>
  <si>
    <t>Պոլիէթիլենային   ճկախողովակ  հրակայուն 63մմ տրամագծով        Гофрированная ПНД труба Ф63мм</t>
  </si>
  <si>
    <t>Պոլիէթիլենային   ճկախողովակ  հրակայուն 50մմ տրամագծով Гофрированная ПНД труба Ф50мм</t>
  </si>
  <si>
    <t>Պոլիէթիլենային   ճկախողովակ  հրակայուն  32մմ տրամագծով  Гофрированная ПНД труба Ф32мм</t>
  </si>
  <si>
    <t>Պոլիէթիլենային   ճկախողովակ  հրակայուն   25մմ տրամագծով   Гофрированная ПНД труба Ф25мм</t>
  </si>
  <si>
    <t>Պոլիէթիլենային   ճկախողովակ  հրակայուն   16մմ տրամագծով   Гофрированная ПНД труба Ф16мм</t>
  </si>
  <si>
    <t>Մալուխային վաք ծակոտկեն 500x50մմ
Перфорированный кабельный лоток 500х50мм</t>
  </si>
  <si>
    <t>Մալուխային վաք ծակոտկեն 400x50մմ
Перфорированный кабельный лоток 400х50мм</t>
  </si>
  <si>
    <t>Մալուխային վաք ծակոտկեն 300x50մմ
Перфорированный кабельный лоток 300х50мм</t>
  </si>
  <si>
    <t>Մալուխային վաք ծակոտկեն 200x50մմ
Перфорированный кабельный лоток 200х50мм</t>
  </si>
  <si>
    <t>Մալուխային վաք ծակոտկեն 100x50մմ
Перфорированный кабельный лоток 100х50мм</t>
  </si>
  <si>
    <t>Մալուխային վաք ծակոտկեն 50x50մմ
Перфорированный кабельный лоток 50х50мм</t>
  </si>
  <si>
    <t>Մալուխի պղնձե ծայրակալ  120մմ2   Кабельная  заделка  120мм2</t>
  </si>
  <si>
    <t>Ñ³ï/шт</t>
  </si>
  <si>
    <t>Մալուխի պղնձե ծայրակալ  95մմ2</t>
  </si>
  <si>
    <t>Մալուխի պղնձե ծայրակալ  70մմ2 Кабельная  заделка  70мм2</t>
  </si>
  <si>
    <t>Մալուխի պղնձե ծայրակալ  35մմ2    Кабельная  заделка  35мм2</t>
  </si>
  <si>
    <t>Մալուխի պղնձե ծայրակալ  25մմ2    Кабельная  заделка  25мм2</t>
  </si>
  <si>
    <t>Մալուխի պղնձե ծայրակալ  10մմ2    Кабельная  заделка  10мм2</t>
  </si>
  <si>
    <t>Մալուխի պղնձե ծայրակալ  6մմ2   Кабельная  заделка  6мм2</t>
  </si>
  <si>
    <t>Մալուխի պղնձե ծայրակալ  4մմ2    Кабельная  заделка  4мм2</t>
  </si>
  <si>
    <t>Մալուխի պղնձե ծայրակալ  2,5մմ2    Кабельная  заделка  2,5мм2</t>
  </si>
  <si>
    <t>Մալուխի պղնձե ծայրակալ  1,5մմ2   Кабельная  заделка  1,5мм2</t>
  </si>
  <si>
    <r>
      <t xml:space="preserve">Ուղղահայաց հողանցիչ պողպատե անկյունակից </t>
    </r>
    <r>
      <rPr>
        <sz val="10"/>
        <color indexed="8"/>
        <rFont val="Arial Armenian"/>
        <family val="2"/>
      </rPr>
      <t xml:space="preserve">  50x50x5մմ    Вертикальный заземлитель из стального угольника  50x50x5мм</t>
    </r>
  </si>
  <si>
    <t xml:space="preserve">Հորիզոնական հողանցիչ շերտապողպատից 40x5մմ կտրվածքով       Горизонтальный заземлитель из полосовой стали сечением 40х5мм </t>
  </si>
  <si>
    <t xml:space="preserve">Հորիզոնական հողանցիչ շերտապողպատից  25x5մմ կտրվածքով     Горизонтальный заземлитель из полосовой стали сечением 25х5мм </t>
  </si>
  <si>
    <t>Հաղորդաձող  պղնձե 500x15x5մմ   Шина  медная</t>
  </si>
  <si>
    <t>4-րդ  կարգի գրունտի քանդում ձեռքով խրամուղում հողանցման համար   Разработка грунта IVI категории вручную</t>
  </si>
  <si>
    <t>Գրունտի ետլիցք տոփանումով   Обратная засыпка грунта  вручную трамбовкой</t>
  </si>
  <si>
    <t>Քանդած  գրունտի  բարձում  ա/ինքնաթափի  վրա                    Погрузка лишнего грунта на а/самосвал</t>
  </si>
  <si>
    <t>Բարձած գրունտի տեղափոխում  5կմ                                                      перевозка грунта на расстояние 5км</t>
  </si>
  <si>
    <t>Աշխատանք թափոնակույտում   Работа в отвале</t>
  </si>
  <si>
    <t>մ3</t>
  </si>
  <si>
    <t>Էլ. ուժային սարքավորումներ                                                                                                                                     Эл. силовая сеть</t>
  </si>
  <si>
    <t>Էլեկտրալուսավորություն                                                                                                                                  Электроосвещение</t>
  </si>
  <si>
    <t>Լուսավորության վահանակ  24 մոդուլի դռնակով,                                 Щиток освещения   24-и модулный</t>
  </si>
  <si>
    <t>լր-զմ</t>
  </si>
  <si>
    <t>Լուսավորության վահանակ  16 մոդուլի դռնակով,                                 Щиток освещения  16-и модулный</t>
  </si>
  <si>
    <t>Ավտոմատ  անջատիչ ջերմային և էլ.մագնիսական խզիչներով եռաբևեռ   In=32Ա   Автоматический выключатель  трехполюсный  Iп=32Ա</t>
  </si>
  <si>
    <t>Ավտոմատ  անջատիչ ջերմային և էլ.մագնիսական խզիչներով միաբևեռ   In=40Ա   Автоматический выключатель  трехполюсный  Iп=40Ա</t>
  </si>
  <si>
    <t xml:space="preserve">Առաստաղային LED լուսատուների տեղադրում 220Վ, 35վտ, լույսի ջերմաստիճանը 4000K, լույսային հոսքը 2900Լմ, 595x595մմ չափերով,  լուսահաղորդման ինդեքսը 80, լուսային  արդյունավետությունը 80լմ/վտ    Установка потолочного LED светильника 220В, 35Вт,  </t>
  </si>
  <si>
    <t xml:space="preserve">Առաստաղային LED լուսատուների տեղադրում 220Վ, 40վտ, լույսի ջերմաստիճանը 4000K,  լույսային հոսքը 3100 Լմ, 1195x295մմ չափերով,  լուսահաղորդման ինդեքսը 80, լուսային  արդյունավետությունը 95լմ/վտ   Установка потолочного LED светильника 220В, 40Вт,  </t>
  </si>
  <si>
    <t>Լուսադիոդային լուսատու 20վտ , գրատախտակի  լուսավորման համար, ձևը ուղղանկյուն /1200x80մմ/, լուսային հոսքը 1700Լմ,  լույսի ջերմաստիճանը 4000K, լուսահաղորդման ինդեքսը 80, տեղադրված  բարձակների վրա   Светодиодный светильник 20Вт для освещения доски</t>
  </si>
  <si>
    <t>Բարձակ գրատախտակի լուսատուի համար                                 Кронштейн для светильника доски</t>
  </si>
  <si>
    <t>Լուսադիոդային լուսատու պատի 18վտ , ձևը ուղղանկյուն /595x295մմ/, լուսային հոսքը 2700Լմ,  լույսի ջերմաստիճանը 2320K,                                             Установка настенных светильников LED 220В, 18Вт,</t>
  </si>
  <si>
    <t>Լուսադիոդային լուսատու առաստաղի  12վտ հզորության,  ներսարքված  շարժման տվիչով, 220Վ, cosφ=0,92,  IP20  Установка потолочных  светильников LED 220В, 12Вт,</t>
  </si>
  <si>
    <t>Լուսադիոդային լուսատու պատի  12վտ հզորության,  ներսարքված  շարժման տվիչով, 220Վ, cosφ=0,92.                                 Установка настенных светильников LED 220В, 12Вт,</t>
  </si>
  <si>
    <t>Լուսադիոդային լուսատու պատի  16վտ հզորության, , 220Վ,  cosφ=0,92,  IP67    Установка настенных светильников LED 220В, 16Вт</t>
  </si>
  <si>
    <t xml:space="preserve">Լուսատու  լուսադիոդային  ձևը ուղղանկյուն 328x51մմ, վթարային    220Վ,  ներկառուցված մարտկոցով, 8վտ  , 1P54    Светильник светодиодный, форма прямоугольная 328x51мм, аварийный   220В,  со встроенной батареей, 8Вт  , 1P54 форма прямоугольная 328x51мм, </t>
  </si>
  <si>
    <t>Հաղորդալար պղնձե մեկուսացված  բաժանիչ հիմքով   ШВВП-3x2,5  փակ էլ.հաղորդման գծերի համար                                   Медный  провод ШВВП-3x2,5</t>
  </si>
  <si>
    <t>Հաղորդալար պղնձե մեկուսացված  բաժանիչ հիմքով   ШВВП-2x1,5  փակ էլ.հաղորդման գծերի համար                                 Медный  провод ШВВП-2x1,5</t>
  </si>
  <si>
    <t>Մալուխի  փռում ամրացումով  ПВС-2х1,5  բաց էլ.հաղորդման գծերի համար                                 Медный  кабель ПВС-2x1,5</t>
  </si>
  <si>
    <t>Մալուխի  փռում ամրացումով  ВВГнг-2х6  բաց էլ.հաղորդման գծերի համար                                 Медный  кабель  ВВГнг-2x6</t>
  </si>
  <si>
    <t>Ինքնակարգավորվող տաքացվող մալուխ  տանիքի հակասառեցման համար                      7400վտ  Саморегулируемый ообогревающий кабель 7400вт</t>
  </si>
  <si>
    <t>Անջատիչ մեկստեղանի նորմալ տարբերակի  միաբևեռ, թաքնված տեղադրման համար  220վ, 6Ա   Выключатель  одноклавишный</t>
  </si>
  <si>
    <t>Նույնը երկստեղանի  220Վ, 6Ա  Выключатель  двухклавишный</t>
  </si>
  <si>
    <t>Նույնը եռաստեղանի  220Վ, 6Ա    Выключатель трехклавишный</t>
  </si>
  <si>
    <t>Երկբևեռ խրոցակային վարդակ  220Վ,  16Ա  հողանցման կոնտակտով տուփով    Штепсельная розетка</t>
  </si>
  <si>
    <t>Ճյուղավորման տուփ                    Коробка</t>
  </si>
  <si>
    <t>Ճարմանդ ամրակապման համար  Скоба</t>
  </si>
  <si>
    <t>Ընդամենը՝ Էլ. ուժային սարքավորումներ, էլեկտրալուսավորություն                                                                                                                                 Итого: Эл. силовая сеть, электроосвещение</t>
  </si>
  <si>
    <t>Հակահրդեհային ազդանշանում                                                                                                                  Противопожарная сигнализация</t>
  </si>
  <si>
    <t xml:space="preserve">8 գոտու ընդունիչ- հսկիչ  պանել ստեղնաշարով, կառավարման  վահանակով                                                                     Щит управления  приема и наблюдения с клавиатурой 8-зонный </t>
  </si>
  <si>
    <t>Բջջային հեռախոսահամարից  ավտոմատ ահազանգի սարք  Устройство автоматического оповещания  на сотовый телефон</t>
  </si>
  <si>
    <t>Պահուստային սնուցման աղբյուր 12Վ, 7Ա/ժ   /PИП-12/  Источник резервного питрания  12В, 3А /PИП-12/</t>
  </si>
  <si>
    <t xml:space="preserve">Մարտկոց  DTM-1207 12Վ, 7Ա.ժամ    Батарея  DTM-1207 12В, 7А.час </t>
  </si>
  <si>
    <t>Հասցեային ռելեային մոդուլ  CSM Адресно релейный модуль</t>
  </si>
  <si>
    <t>Ծխի  և ջերմային կոմբինացված  ինքնավար ազդասարք  Дымовой, тепловой линейный  оповещатель пожара</t>
  </si>
  <si>
    <t>Ջերմային  հրդեհային ազդասարք  Тепловой  пожарный датчик</t>
  </si>
  <si>
    <t>Շարժման ազդասարք                       Датчик  движения</t>
  </si>
  <si>
    <t xml:space="preserve">Մագնիսակոնտակտային  ինքնավար  ազդասարք                              Датчик  магнитоконтактный </t>
  </si>
  <si>
    <t>Կրակի, բոցի  ինքնավար  ³½¹³սարք     датчик пламени</t>
  </si>
  <si>
    <t>Մետաղ  ամրակապման համար   Металл для крепления</t>
  </si>
  <si>
    <t>Լուսաձայնային  ազդարար/ներքին կիրառման/OPOP124-7/ շչակ   Светозвуковой оповещатель внутреннего применения  /OP124-7/</t>
  </si>
  <si>
    <t xml:space="preserve">Մալուխ  պղնձե ջիղերով , հրակայուն,  մեկուսացված  FRLS- 2x2х0,22մմ2  կտրվածքով  Кабель медными жилами  FRLS- 2x2х0,22մմ2 </t>
  </si>
  <si>
    <t xml:space="preserve">Մալուխ բարձրորակ  պղնձե ջղերով ,  կրակ չտարածող հրակայուն,  մեկուսացված   КСВВнг-2х0,5մմ2  կտրվածքով                   Кабель медным изолированный сечением КСВВнг-LS 4х0,5мм²  </t>
  </si>
  <si>
    <t>Ճարմանդ  Скоба</t>
  </si>
  <si>
    <t>Պոլիէթիլենային    ծալքախողովակ  Ф9,8մմ  Полиэтиленовая гофрированная труба ф9,8мм</t>
  </si>
  <si>
    <t xml:space="preserve">Սիստեմայի  ծրագրային ապահովում   Программное обеспечение системы   </t>
  </si>
  <si>
    <t>Տեսահսկողություն                                                                                                                                           Видеонаблюдение</t>
  </si>
  <si>
    <t>Ցանցային  տեսաձայնագրիչ 1HDM1, 1VGA, 32 մուտք</t>
  </si>
  <si>
    <t>Ցանցային կոմուտատոր/switch POE/   32  մուտք  Сетевой  коммутатор</t>
  </si>
  <si>
    <t>Ցանցային կոմուտատոր/switch POE/   16  մուտք  Сетевой коммутатор</t>
  </si>
  <si>
    <t>Հիշողության  սարք /Կոշտ  սկավառակ/ 8TB   Жесткий диск 6TB</t>
  </si>
  <si>
    <t>Անխափան սնուցման աղբյուր/UPS/ 12Վ, 1500ՎԱ</t>
  </si>
  <si>
    <t>Մինի համակարգիչ                 Мини коммпютер</t>
  </si>
  <si>
    <t>լ-զմ</t>
  </si>
  <si>
    <t>Գունավոր տեսախցիկ ներքին տեղադրման  5ՄՊք,3,2մմ,     Цветная видеокамера для внутренней установки  4МПк,3,6мм,</t>
  </si>
  <si>
    <t>Գունավոր տեսախցիկ արտաքին  տեղադրման  8ՄՊք, 6մմ, IP67   Цветная видеокамера наружной установки 8МПк, 6мм,</t>
  </si>
  <si>
    <t xml:space="preserve">Բարձակ /кранштейн/  արտաքին տեսախցիկի տեղադրման համար  Кронштейн для установки видеокамеры </t>
  </si>
  <si>
    <t>ճարմանդ  Скоба</t>
  </si>
  <si>
    <t>Մալուխ   տեղեկատվական ոլորված  զույգերով, պղնձե 4x2x0,52մմ2/ներքին տեղադրման/ Кабель  медный внутренней установки</t>
  </si>
  <si>
    <t>մալուխ   տեղեկատվական ոլորված  զույգերով, պղնձե 4x2x0,52մմ2/արտաքին տեղադրման/Кабель  медный наружной  установки</t>
  </si>
  <si>
    <t>Պոլիէթիլենային  այրմանը չնպաստող գոֆրե խողովակ Ф9,8  Гофрированная труба</t>
  </si>
  <si>
    <t>Համակարգի Ï³ñ·³µ»ñáõÙ ¨ ÷áñÓ³ñÏáõÙ    Программирование и регулирование  системы</t>
  </si>
  <si>
    <t>Ինտերնետային և հեռախոսային ցանց                                                                                                                                           Интернет и телефонная сеть</t>
  </si>
  <si>
    <t>Ցանցային կոմուտատոր/switch POE/   24  մուտք                           Сетевой коммутатор 24 ввода</t>
  </si>
  <si>
    <t>Ցանցային կոմուտատոր/switch POE/   16  մուտք      Сетевой коммутатор 16 ввода</t>
  </si>
  <si>
    <t>Ցանցային կոմուտատոր/switch POE/   4  մուտք      Сетевой коммутатор 4 ввода</t>
  </si>
  <si>
    <t>IP  հեռախոսային  ավտոմատ համակարգ/mini ATS/ 2  Телефонная  станция/Panasonic/</t>
  </si>
  <si>
    <t>Հեռախոսային  RG45 վարդակ  LEGRAND  Телефонная  розетка</t>
  </si>
  <si>
    <t>Հեռախոսային  RG11 վարդակ  LEGRAND  Телефонная  розетка</t>
  </si>
  <si>
    <t>Հեռախոսային  մալուխ  , ՊՎՔ  մեկուսացումով,  ներքին անցկացման  КСПВ</t>
  </si>
  <si>
    <t>Տուփեր  վարդակների համար Коробки  для розеток</t>
  </si>
  <si>
    <t xml:space="preserve"> Պոլիէթիլենային  գոֆրե խողովակի  տեղադրում  Ф13մմ                                Труба полиэтиленовая\</t>
  </si>
  <si>
    <t>WiFi -  սարք                                   устройство  WiFi</t>
  </si>
  <si>
    <t>Զանգային և ժամավորման ցանց                                                                                                                                         Звонковая сеть и часофикация</t>
  </si>
  <si>
    <t>Զանգ  МЗМ-1  85Դբ                       Звонок   МЗМ-1  85Дб</t>
  </si>
  <si>
    <t>Էլեկտրոնային  ժամացույց  Электронные  часы</t>
  </si>
  <si>
    <t>Պատի բարձրախոս ներքին  Усилитель внутренний</t>
  </si>
  <si>
    <t xml:space="preserve">Պատի բարձրախոս արտաքին   180v  AM4160   Усилитель </t>
  </si>
  <si>
    <t>Անընդհատ  սնուցման աղբյուր /մարտկոց/12Վ, 7Ա/ժ   Аккумулятор</t>
  </si>
  <si>
    <t>Միկրոֆոն  FTP  Микрофон</t>
  </si>
  <si>
    <t xml:space="preserve">Մալուխ UTP CAT 5e U/UTP AWG24,LSZH պատյան,ISO/ IEC 11801;-10..55 'C,
1000BASE-T-Gigabit Ethemet ապահովում, EMEA, այրում ճտարածող ծածկույթով, տեղադրումով
Molex 39-504-5E 2x0,5մմ2  Кабель UTP CAT 5e </t>
  </si>
  <si>
    <t xml:space="preserve">Մալուխ UTP CAT 5e U/UTP AWG24,LSZH պատյան,ISO/ IEC 11801;-10..55 'C,
1000BASE-T-Gigabit Ethemet ապահովում, EMEA, այրում ճտարածող ծածկույթով, տեղադրումով
Molex 39-504-5E 8x0,22մմ2   Кабель UTP CAT 5e </t>
  </si>
  <si>
    <t>էլեկտրոնային ժամացույցների էլեկտրոնային ծանուցման կառավարման բլոկ  Блок управления   электрунный часов</t>
  </si>
  <si>
    <t>Պոլիէթիլենային  այրմանը չնպաստող գոֆրե խողովակ Ф9,8</t>
  </si>
  <si>
    <t>Համակարգի կարգաբերում և փորձարկում                           Программирование и регулирование  системы</t>
  </si>
  <si>
    <t>Ընդամենը՝ Հակահրդեհային ազդանշանում, տեսահսկողություն, ինտերնետային և հեռախոսային ցանց, զանգային և ժամավորման ցանց                                                                                                                                        Итого: Противопожарная сигнализация, видеонаблюдение, интернет и телефонная сеть, звонковая сеть и часофикация</t>
  </si>
  <si>
    <t>Մարդատար վերելակ՝                            բեռնատարողությունը 400կգ, 3 հարկ, 1100*2100*2100մմ չափերի՝ դռան բացվածքը 900մմ, 1մ/վրկ արագությամբ, խցիկը և հարկի դռները պատրաստված  ճժանգոտվող պողպատից, բռնաձողով, հայելիով, հատակը ՊՎՔ ծածկույթով, UPS անվտանգության համակարգով, մեքենայական սրահով, հակահրդեհային դռներով                 /KMЗ 0401К/  Пассажирский лифт: грузоподъемность 400 кг, 3 этажа, 1100 * 2100 * 2100 мм, проем двери 900 мм, скорость 1 м / с, և напольные двери кабины из нержавеющей стали, ручка, зеркало, пол покрытый ПВХ, система безопасности UPS, дверь кабина автомобиля / КМЗ 0401К /</t>
  </si>
  <si>
    <t>Ընդամենը՝ Վերելակի ձեռք բերում և մոնտաժում  /Шеф-монтаж/                                                                                      Итого: Приобретение лифта и монтаж</t>
  </si>
  <si>
    <t xml:space="preserve">Կոնստրուկտորական աշխատանքներ                                                                                                                Конструктоские  работы     </t>
  </si>
  <si>
    <t>Խամքարաբետոնե   հիմնատակ    B7,5  դասի բետոնից Бетонный фундамент из бутобетона бетоном  класса В7,5</t>
  </si>
  <si>
    <t xml:space="preserve">Ե/բետոնե հիմնային հեծանների կառուցում  B25 դասի  µ»ïáÝáí  Устройство ж/бетонных фундаментных балок бетоном класса B25 </t>
  </si>
  <si>
    <t xml:space="preserve">Ե/բետոնե որմնախարիսխի  կառուցում  B25 դասի  µ»ïáÝáí                        устройство ж/бетоннօго цоколя бетоном класса B25 </t>
  </si>
  <si>
    <t>Ամրանի արժեքը /ըստ նախագծի/  Aс-I d=6մմ    Стоимость арматуры (по проекту)</t>
  </si>
  <si>
    <t>Ամրանի արժեքը /ըստ նախագծի/  A500с d=10մմ  Стоимость арматуры (по проекту)</t>
  </si>
  <si>
    <t xml:space="preserve">Ե/բետոնե  հեծանների կառուցում  B25 դասի  բետոնով  Устройство ж/бетонных фундаментных балок бетоном класса B25 </t>
  </si>
  <si>
    <t>Ամրանի արժեքը /ըստ նախագծի/ A500c d=28մմ  Стоимость арматуры (по проекту)</t>
  </si>
  <si>
    <t>Ամրանի արժեքը /ըստ նախագծի/ A500c d=22մմ    Стоимость арматуры (по проекту)</t>
  </si>
  <si>
    <t>Ամրանի արժեքը /ըստ նախագծի/  AсI  d=10մմ  Стоимость арматуры (по проекту)</t>
  </si>
  <si>
    <t>Միաձույլ ե/բետոնե սյուներ  B25 (M350) դասի բետոնից Монолитные ж/бетонные колонны из бетона класса В25 (М350)</t>
  </si>
  <si>
    <t>Ե/բետոնե միաձույլ միջուկ    B25  դասի բետոնից Ж/бетонное монолитное ядро ​​из бетона марки В25</t>
  </si>
  <si>
    <t>Ամրանի արժեքը /ըստ նախագծի/  Ac-I d=8մմ   Стоимость арматуры (по проекту)</t>
  </si>
  <si>
    <t xml:space="preserve">Ե/բետոնե միաձույլ  բարավորներ   B25¸ դասի բետոնով Ж/бетонные монолитные стержни из бетона класса В25/ </t>
  </si>
  <si>
    <t>Ամրանի արժեքը /ըստ նախագծի հիմնական ամրանավորում/ A500c d=12մմ  Стоимость арматуры (по проекту)</t>
  </si>
  <si>
    <t>Ամրանի արժեքը /ըստ նախագծի հիմնական ամրանավորում/  Aс-I d=8մմ    Стоимость арматуры (по проекту)</t>
  </si>
  <si>
    <t>Ամրանի արժեքը /ըստ նախագծի լրացուցիչ/  AсI  d=10մմ  Стоимость арматуры (по проекту)</t>
  </si>
  <si>
    <t>Ամրանի արժեքը /ըստ նախագծի լրացուցիչ/  A-I d=8մմ    Стоимость арматуры (по проекту)</t>
  </si>
  <si>
    <t>Ամրանի արժեքը /ըստ նախագծի/ A500c d=14մմ Стоимость арматуры (по проекту)</t>
  </si>
  <si>
    <t>Ամրանի արժեքը /ըստ նախագծի/  Ac-I d=8մմ Стоимость арматуры (по проекту)</t>
  </si>
  <si>
    <t>B3-B4  առանցքներում գտնվող աստիճան                                Лестницы по осям B3-B4</t>
  </si>
  <si>
    <t>Ե/բ   աստիճանների իրականացում B25 դասի բետոնով Выполнение ж/б лестницы  из бетона класса B25</t>
  </si>
  <si>
    <t>Ամրանի արժեքը /ըստ նախագծի/ A500c d=10մմ  Стоимость арматуры (по проекту)</t>
  </si>
  <si>
    <t>Շարվածքի ամրանավորում A-500C  d=12մմ  Стоимость арматуры (по проекту)</t>
  </si>
  <si>
    <t>ïÝ/т</t>
  </si>
  <si>
    <t>Շարվածքի ամրանավորում Ac-1  d=6մմ  Армирование кладки Ас-1 d = 6 мм</t>
  </si>
  <si>
    <t>Շարվածքի ամրանավորում ցանցով 4Bp-1 դասի ամրանով Армирование кладки сеткой  арматурой класса 4Bp-1</t>
  </si>
  <si>
    <t>Արտաքին պատերում մետաղական անկյունակների տեղադրում Установка металлических уголков в наружных стенах</t>
  </si>
  <si>
    <t>Անկյունակ  50x50x4մմ               Угольник 50х50х4мм</t>
  </si>
  <si>
    <t>Հիմքերի ջրամեկուսացում                                            Гидроизоляция фундаментов</t>
  </si>
  <si>
    <t xml:space="preserve">Հիմքերի հորիզոնական ջրամեկուսացում  ց/ա շաղախով  հեղուկ ապակե խառնուրդով Горизонтальная гидроизоляция фундаментов жидким стеклом с                       ж/б раствором
</t>
  </si>
  <si>
    <t xml:space="preserve">Պատերի ուղղահայաց ջրամեկուսացում քսուկային  բիտումով  2  շերտ Вертикальная гидроизоляция стен 2-мя слоями  битума </t>
  </si>
  <si>
    <t>Միջնորմներ և պատեր                                                      Перегородки и стены</t>
  </si>
  <si>
    <t>20սմ հաստությամբ բետոնե բլոկներից  միջնորմների շարվածք ամրանավորումով և բետոնացմամբ /269,9մ2/ Перегородка из бетонных блоков толщиной 20 см с армированием и бетонированием / 269,9 м2 /</t>
  </si>
  <si>
    <t xml:space="preserve">10սմ հաստությամբ բետոնե բլոկներից  միջնորմների շարվածք Перегородка из бетонных блоков толщиной 10 см  </t>
  </si>
  <si>
    <t>Միջնորմների լցոնում  B15  դասի բետոնով Заливка перегородок бетоном марки В15</t>
  </si>
  <si>
    <t>Միջնորմների շարվածքի ամրանավորում Ac-1  d=6մմ Армирование перегородок Ас-1 d = 6 мм</t>
  </si>
  <si>
    <t>Միջնորմներում մետաղական անկյունակների տեղադրում Монтаж металлических уголков в перегородки</t>
  </si>
  <si>
    <t>Ե/բետոնե միաձույլ  բարավորներ միջնորմներում  /Բ-1, Բ-2/ B20¸ դասի բետոնով Ж/б монолитные  стержни в перегородках / B-1, B-2 / из бетона класса B20¸</t>
  </si>
  <si>
    <t>Ամրանի արժեքը /ըստ նախագծի/  Ac-I d=8մմ Стоимость арматуры/ по проекту / Ac-I d = 8 мм</t>
  </si>
  <si>
    <t xml:space="preserve">Ամրանի արժեքը /ըստ նախագծի/ A500c d=12մմ Стоимость арматуры/ по проекту A500c d=12мм </t>
  </si>
  <si>
    <t xml:space="preserve"> Տանիքի  կանգնակների   իրականացում մետաղական խողովակներից /ԿՄ-1, ԿՄ-2/ 12 հատ   Устройство стоек крыши из металлических труб / КМ-1, КМ-2/ 12 шт.</t>
  </si>
  <si>
    <t>Մետաղական անկյունակ 100x5մմ Металлический угольник 100х5мм</t>
  </si>
  <si>
    <t xml:space="preserve"> Տանիքի   մաուէրլատի , ծպեղնաոտքի. ձգանների, թեքանների, կավարամածի    իրականացում մետաղական խողովակներից Устройство кровельного мауэрлата, стропил, подкосов, обрешотки из металлических труб. </t>
  </si>
  <si>
    <t>գմ</t>
  </si>
  <si>
    <r>
      <t>Մետաղական խողովակներ                              / կավարամած / 50</t>
    </r>
    <r>
      <rPr>
        <sz val="10"/>
        <color indexed="8"/>
        <rFont val="Arial Armenian"/>
        <family val="2"/>
      </rPr>
      <t xml:space="preserve">x4մմ Металлические трубы /обрешотка / 50x4 мм </t>
    </r>
  </si>
  <si>
    <r>
      <t>Լրացուցիչ մ»ï³Õ³Ï³Ý  տարրեր անկյունակներից   L50</t>
    </r>
    <r>
      <rPr>
        <sz val="10"/>
        <color indexed="8"/>
        <rFont val="Arial Armenian"/>
        <family val="2"/>
      </rPr>
      <t>x5ÙÙ Дополнительные металлические элементы из угольников  L50x5мм</t>
    </r>
  </si>
  <si>
    <t>Մետաղե կոնստրուկցիաների  հակակոռոզիոն պատում Антикоррозийное покрытие металлических конструкций</t>
  </si>
  <si>
    <t>Տանիքի  ձեղնահարկի  ջերմամեկուսացում  հանքաբամբակե կոշտ սալերով 15-20կգ խտության, 10սմ հաստությամբ Утепление чердака жесткими ватными плитами из минеральной ваты плотностью 15-20 кг, толщиной 10 см.</t>
  </si>
  <si>
    <t>Տանիքի ձեղնահարկի գոլորշամեկուսացում  1 շերտ ռուբեռոիդե ծածկույթով  h=4մմ Пароизоляция мансарды с 1 слоем рубероидного покрытия h = 4 мм.</t>
  </si>
  <si>
    <t>Հարթեցնող  շերտի  պատրաստում ձեղնահարկում  ցեմ.ավազային  շաղախով  40մմ  հաստության  մետաղական ցանցի վրա Подготовка выравнивающего слоя на чердаке сеткой толщиной 40 мм на цементно-песчаном растворе.</t>
  </si>
  <si>
    <t>Տանիքի ծածկույթի իրականացում ցինկապատ ալիքավոր/պրոֆիլավոր /թիթեղից  KП-25- 0,5 մմ հաստ ներկված գործարանային պայմաններում/կավարամածը /4,73  մ3 / Устройство  кровельного покрытия из оцинкованного профилированного листа КП-25- 0,5 мм окрашенного в заводских условиях / картер / 4,73 м3 /</t>
  </si>
  <si>
    <t xml:space="preserve">Տանիքի  ջրհավաքի իրականացում հարթ ցինկապատ թիթեղով 0,5մմ  հաստության, գունաներկված գործարանային պայմաններում 200x200մմ Водосбор крыши из плоского оцинкованного листа толщиной 0,5 мм, окрашенного в заводских условиях 200х200 мм. </t>
  </si>
  <si>
    <t xml:space="preserve"> Տանիքի ձեղնալուսամուտների կառուցում Устройство слуховых окон</t>
  </si>
  <si>
    <t xml:space="preserve">Աստիճանի տախտակ և տակդիր Доска И Подставка для лесниц </t>
  </si>
  <si>
    <t>Բետոնեե բարձիկների  պատրաստում  կանգնակների տակ     B 12,5 դասի Изготовление бетонных подушек под стойками класса В 12,5</t>
  </si>
  <si>
    <t>Շերտափեղկերի երկշերտ յուղաներկում Двухслойная покраска жалюзей</t>
  </si>
  <si>
    <t xml:space="preserve">Տանիքի  ջրհոս խողովակ /L=12,3մ, 6հատ/                               Водосточная труба для крыши /L=12,3մ, </t>
  </si>
  <si>
    <t>Արմունկ Колено</t>
  </si>
  <si>
    <t>Պարապետի  և անկյունային էլեմենտների  ծածկույթ հարթ ցինկապատ թիթեղից  0,5մմ       Покрытие параоета  из гладкого оцинкованного листа 0,5мм</t>
  </si>
  <si>
    <t>Տանիքի և պատի  միացման հանգույցի   ջերմամեկուսացում  հանքաբամբակով Утепление стыка кровли и стены минеральной ватой</t>
  </si>
  <si>
    <t>Տանիքի քիվային պարփակիչ էլեմենտի /300մմ լայնությամբ/   իրականացում հարթ ցինկապատ թիթեղով 0,5մմ  հաստության, գունաներկված գործարանային պայմաններում   карнизный замыкающий  элемент из оцинкованного  листа  0,5мм шириной 300мм</t>
  </si>
  <si>
    <t>Ձեղնապատուհանի տանիքի ծածկույթի իրականացում ցինկապատ ալիքավոր/պրոֆիլավոր /թիթեղից  KП-25- 0,5 մմ հաստ ներկված գործարանային պայմաններում/4,73  մ3 Устройство покрытия кровельного  мансардного окна из оцинкованного профнастила из  листа КП-25- толщиной 0,5 мм окрашенного в заводских условиях / 4,73 м3</t>
  </si>
  <si>
    <t>Հերմետիկ մածուկ Герметичная паста</t>
  </si>
  <si>
    <t xml:space="preserve">Տանիքի մետաղական ցանկապատի պատրաստում և մոնտաժում Изготовление и монтаж металлической решотки крыши </t>
  </si>
  <si>
    <t>Ամրան/Арматура  Ф16АI</t>
  </si>
  <si>
    <t>Ամրան/арматура  Ф10АcI</t>
  </si>
  <si>
    <t>Մետաղական ճաղաշարի երկշերտ ներկում հակակոռոզիոն  ներկով Двухслойная окраска металлической решетки антикоррозийной краской.</t>
  </si>
  <si>
    <t xml:space="preserve">Դյուբելներ, ինքնապտուտակներ/ Дюбели, саморезы  M10x160 </t>
  </si>
  <si>
    <t xml:space="preserve">Ձնարգելների տեղադրում պատրաստված ներկված l=3մ  երկարությամբ  պողպատե խողովակներից  8հատ Устройство снегоотводов изготовленных из окрашенных стальных труб длиной l = 3 м, 8 штук 
</t>
  </si>
  <si>
    <t>Տանիքի կառուցում                                                             Устройство крыши</t>
  </si>
  <si>
    <t>Արտաքին պատերի հարդարման աշխատանքներ                       Работы по отделке наружных стен</t>
  </si>
  <si>
    <t>Արտաքին  պատերի ջերմամեկուսացում հանքաբամբակե սալերով 10սմ  հաստությամբ  Изоляция наружных стен плитами из минеральной ваты толщиной 10 см.</t>
  </si>
  <si>
    <t>ö4BpI  դասի  100x100մմ բջիջով ամրանացանցի տեղադրում պատերին   երեսապատման համար Устройство арматурной сетки ячейками B4BpI класса 100x100 мм для облицовки стен</t>
  </si>
  <si>
    <t>Պատերի երեսապատում   տրավերտինե  սալերով 30մմ հաստությամբ, ամրացում տեղադրված  ցանցի  վրա  Обшивка стен травертиновыми плитами толщиной 30 мм, прикрепление к установленной сетке.</t>
  </si>
  <si>
    <t>Արտաքին պատերի և շեպերի  երեսապատում սրբատաշ բազալտե   30մմ հաստությամբ սալերով,  տեղադրված ցանցի վրա  շաղախով  Обшивка наружных стен и откосов плитами из полированного базальта толщиной 30 мм.  Установленном на сетке раствором на сетке</t>
  </si>
  <si>
    <t>Պատուհանի ստորին  մասի  երեսապատում  սրբատաշ բազալտե   30մմ հաստությամբ սալերով  տեղադրված  ցանցի վրա  շաղախով    Облицовка нижней части окна раствором на сетке из базальтовых плит толщиной 30 мм.</t>
  </si>
  <si>
    <t xml:space="preserve"> Սրբատաշ բազալտե թասակների իրականացում  40մմ հաստությամբ սալերով  տեղադրված  ցանցի վրա  շաղախով    Выполнение коньков базальтовых шлифованных с укладкой раствора на сетку из плит толщиной 40 мм.</t>
  </si>
  <si>
    <t xml:space="preserve"> Բացվածքների  արտաքին շեպերի երեսապատում տրավերտինե  30մմ հաստությամբ սալերով     Покрытие внешних краев проемов травертиновыми плитами толщиной 30 мм.</t>
  </si>
  <si>
    <t>Արտաքին պատերի բարելավված սվաղ  ց/ա շաղախով Оштукатуривание наружных стен х / б раствором</t>
  </si>
  <si>
    <t xml:space="preserve">Գլխավոր ճակատների գունավոր /դեկորատիվ/  ներկում   Цветная декоративная покраска главного фасада </t>
  </si>
  <si>
    <t>ALUKOBOND -ով երեսապատման համար մետաղական կմախքի պատրաստում, 4մմ հաստությամբ Изготовление металлического каркаса для облицовки ALUKOBOND-ом толщиной 4 мм.</t>
  </si>
  <si>
    <t>Երեսապատում ALUKOBOND -ով, նարնջագույն,  ալյումինե կարկասի վրա Покрытие АЛУКОБОНД, оранжевый, на алюминиевой раме</t>
  </si>
  <si>
    <t>Աստիճանավանակ                                                              Лесничная клетка  B-1</t>
  </si>
  <si>
    <t>Քառակուսի խողովակ/квадратная труба  50x50x3մմ/мм</t>
  </si>
  <si>
    <t>Քառակուսի խողովակ/квадратная труба   20x20x1,5մմ/мм</t>
  </si>
  <si>
    <t>Ուղղանկյուն խողովակ/квадратная труба 40x20x2մմ</t>
  </si>
  <si>
    <t>Մետաղական ներդիր էլեմենտներ/металлические закладные элементы 130x130x5մմ/мм</t>
  </si>
  <si>
    <t>Փայտե չորսուների տեղադրում  80x50, L=3,6մ Монтаж деревянных блоков 80х50, L = 3,6 м.</t>
  </si>
  <si>
    <t xml:space="preserve"> Փայտե չորսուների լաքապատում Лакировка деревянных брусков</t>
  </si>
  <si>
    <t>Անցքերի բացում  աստիճանների բազրիքների մետաղական էլեմենտների տեղադրման  Открытие отверстий для установки металлических элементов перил лестницы / 55 x55x10 /</t>
  </si>
  <si>
    <t>Առաստաղների բ/որակ գաջե սվաղКачественная гажевая штукатурка потолков</t>
  </si>
  <si>
    <t>Առաստաղի բ/որակ լատեքսային ներկում համատարած մածկապատումով Качественная латексовая покраска потолков с повсеместной штукатуркой</t>
  </si>
  <si>
    <t>Բեմի և աստիճանների /ՄԱ1, ՄԱ2/ իրականացում                             Устройство сцены и лестниц</t>
  </si>
  <si>
    <t>Մետաղական հեծանների , թեքանների մոնտաժում  մետաղական խողովակներից</t>
  </si>
  <si>
    <t>Մետաղական հեծաններ խողովակից/металлическая труба  100х60x5մմ/мм</t>
  </si>
  <si>
    <t>Մետաղե էլեմենտների մակերևույթների հակակոռոզիոն ներկում антикоррозийная покраска поверхностей металлических элементов</t>
  </si>
  <si>
    <t>Ø»ï³Õ³Ï³Ý Ï³Ý·Ý³ÏÝ»ñÇ ÙáÝï³ÅáõÙ ՄԿ-1, ՄԿ-2, ՄԿ-3, ՄԿ-4, ՄԿ-5,ՄԿ-6  խողովակներից</t>
  </si>
  <si>
    <t>Մետաղական անկյունակ металлический угольник L 50x5 մմ/мм</t>
  </si>
  <si>
    <t>Մետաղական խողովակ  100х50x5մմ/мм металлическая труба</t>
  </si>
  <si>
    <t>Քառակուսի խողովակ  50x5մմ/мм квадратная труба</t>
  </si>
  <si>
    <t>Մետաղական ներդիր էլեմենտներ 6մմ/мм металлические вкладные элементы</t>
  </si>
  <si>
    <t>Մետաղական աստիճանների մոնտաժում/ ՄԱ1, ՄԱ2/  խողովակներից</t>
  </si>
  <si>
    <t>Մետաղական խողովակ  100х60x5մմ/мм металлическая труба</t>
  </si>
  <si>
    <t>Մետաղական լրացուցիչ էլեմենտներ, անկյունակ   50x5մմ</t>
  </si>
  <si>
    <t>Մետաղական լրացուցիչ էլեմենտներ, անկյունակ   40x5մմ</t>
  </si>
  <si>
    <t>Մուտքերի աստիճաններ, հարթակներ /B ent 1, В ent 2, В еnt 3/, թեքուղիներ                                                                       Площадки лестниц входов, пандусы</t>
  </si>
  <si>
    <t>Աստիճանահարթակների և թեքուղիների    երեսպատում  40մմ հաստությամբ բազալտե սալերով /այդ թվում հարթակ, թեքահարթակ, Облицовка пандусов лестницы базальтовыми плитами толщиной 40 мм / включая площадку, пандус, /</t>
  </si>
  <si>
    <t>Աստիճանների և աստիճանատակերի,    երեսպատում  40մմ հաստությամբ բազալտե սալերով облицовка лестниц и подлестниц  базальтовыми плитами толщиной 40 мм.</t>
  </si>
  <si>
    <t>Թեքահարթակի մետաղական /փոշեներկված բազրիքի իրականացում   մետաղական խողովակներից / O 1,B OR-2/ Откос металлический / выполнение перил с порошковым покрытием из металлических труб / О 1, Б ОР-2 /</t>
  </si>
  <si>
    <t>Մետաղական խողովակ  Ф60х3մմ/мм металлическая труба</t>
  </si>
  <si>
    <t>Մետաղական խողովակ  Ф20х2մմ/мм металлическая труба</t>
  </si>
  <si>
    <t>Մետաղական խողովակ  Ф15х1,5մմ/мм металлическая труба</t>
  </si>
  <si>
    <t>Մետաղական ներդիր էլեմենտներ 5մմ/мм металлические вкладные элементы</t>
  </si>
  <si>
    <t>Պլաստմասե խցան пластмассовая пробка</t>
  </si>
  <si>
    <t>Առաստաղների բ/որակ գաջե սվաղ качественная гажевая штукатурка потолков</t>
  </si>
  <si>
    <t>Առաստաղի բ/որակ լատեքսային ներկում համատարած մածկապատումով  качественная латексная покраска потолков с повсеместной штукатуркой</t>
  </si>
  <si>
    <t>Շվաքարան                                                                              Навес</t>
  </si>
  <si>
    <t>20սմ հաստությամբ բետոնե բլոկներից  միջնորմների շարվածք ամրանավորումով և բետոնացմամբ /1,8մ2/ Перегородка из бетонных блоков толщиной 20 см с армированием и бетонирование / 1,8 м2 /</t>
  </si>
  <si>
    <t>Ամրանի արժեքը /ըստ նախագծի/  Aс-I d=8մմ/мм стоимость арматуры /по проекту/</t>
  </si>
  <si>
    <t xml:space="preserve">Առաստաղի բարձրորակ  լատեքսային   ներկ  համատարած մածկապատումով Качественная латексная краска для потолков с повсеместной замазкой </t>
  </si>
  <si>
    <t xml:space="preserve"> ց/ավազե հարթեցնող շերտ   50-130մմ հաստությամբ  Выравнивающий ц/п слой  толщ 50-130мм</t>
  </si>
  <si>
    <t>Ջրահեռացման խողովակների տեղադրում  Ф 100x80մմ/мм  l=0,4մ/м, 3 հատ/шт установка водосточных труб</t>
  </si>
  <si>
    <t>Շենքի արտաքին ճակատի երեսապատում ALUKOBOND -ով, մետաղական կարկասի վրա Фасад здания с АЛУКОБОНДОМ, на металлическом каркасе.</t>
  </si>
  <si>
    <t>Պատերի և միջնորմների հարդարման աշխատանքներ Отделочные работы стен и перегородок</t>
  </si>
  <si>
    <t>Ձեղնահարկի  պատերի   լ/որակ ց/ավազե սվաղ  d=1,5մմ մետաղական ցանցի վրա Качественная ц/песочная  штукатурка стен мансарды d = 1,5 мм, на металлической сетке</t>
  </si>
  <si>
    <t xml:space="preserve">Շեպերի  սվաղ  ց/ա շաղախով  d=1,5մմ մետաղական ցանցի վրա штукатурка откосов ц/песочным раствором d=1,5мм на металлической сетке </t>
  </si>
  <si>
    <t xml:space="preserve"> Պատերի և միջնորմների  բ/որակ գաջե սվաղ Качественная штукатурка стен и перегородок гажем</t>
  </si>
  <si>
    <t>Շեպերի  բ/որակ գաջե սվաղ  Качественная штукатурка откосов гажем</t>
  </si>
  <si>
    <t xml:space="preserve">Պատերի   բ/որակ ց/ավազե սվաղ  H=1,8մ/м Качестввнная ц/п штукатурка стен </t>
  </si>
  <si>
    <t>Պատերի երեսպատում  եվրոարտադրության հախճասալով  /սանհանգույց/  H=1,8մ/м Облицовка стен инпортным кафелем /санузел/</t>
  </si>
  <si>
    <t>Պատերի   բարձրորակ լատեքսային  ներկ  համատարած մածկապատումով /այդ թվում շեպեր/ Высококачественная латексная краска для стен с полным покрытием (включая ставни)</t>
  </si>
  <si>
    <t>Մետաղական անկյունակներ եզրերի համար Уголки металлические для кромок</t>
  </si>
  <si>
    <t>ՊՎՔ /պոլիվինիլքլորիդե / պատի վահանակների իրականացում H=1,6մ/м  Осуществление ПВХ  /поливинилхлорид/ настенных щитов</t>
  </si>
  <si>
    <t xml:space="preserve">Գիպսաստվարաթղթե  պատերի  իրականացում օդափոխության սակառների  համար  մետաղական ցինկապատ պրոֆիլներից  կարկասով,  երեսապատված d=9,5մմ   գիպսոկարտոնե սալերով Выполнение гипсокартонных стен вентиляционных лотков с каркасом из металлических оцинкованных профилей, покрытых гипсокартоном d = 9,5 мм.
</t>
  </si>
  <si>
    <t>Պատերի և ջրի խողովակների երեսապատում մետաղական ցինկապատ պրոֆիլներից  կարկասով  երեսապատված d=12,5մմ  ջրակայուն գիպսոկարտոնե սալերով Покрытие стен водопроводных труб металлическим оцинкованным профилем с каркасом d = 12,5 мм водостойкими гипсокартонами.</t>
  </si>
  <si>
    <t>Ժամանակավոր տախտակամածի մոնտաժում, քանդում և տեղափոխում Установка временного настила, снос и транспортировка</t>
  </si>
  <si>
    <t>Առաստաղներ                                                                        Потолки</t>
  </si>
  <si>
    <t xml:space="preserve">Կախովի առաստաղի իրականացում ՊՎՔ պրոֆիլներից,  ցինկապատ հիմնակմախքի պատրաստմամբ Выполнение подвесного потолка из ПВХ профилей,с изготовлением оцинкованного каркаса. </t>
  </si>
  <si>
    <t>Հատակներ                                                                             Полы</t>
  </si>
  <si>
    <t xml:space="preserve">40մմ հաստությամբ ց/ավազե հարթեցնող շերտ Выравнивающий ц/песочный слой  толщиной 40 мм
</t>
  </si>
  <si>
    <t>Ամրանային ցանց  Bp-I d=4մմ դասի   150x150մմ Сетка арматурная Бп-I d = 4 мм класс 150х150 мм</t>
  </si>
  <si>
    <t>45մմ հաստությամբ ց/ավազե հարթեցնող շերտ     Выравнивающий ц/п слой толщ 45мм</t>
  </si>
  <si>
    <t>Ջրամեկուսացում  հիդրոֆոբ նյութերով/ռուբեռոիդ/  1 շերտ/ Гидроизоляция гидрофобными материалами / рубероид / 1 слой /</t>
  </si>
  <si>
    <t>Մամլոգրանիտե  հատակների պատրաստում /փայլատ/ ոչ պակաս  10մմ  հաստ  600x600մմ  չափերի Подготовка полов из прессованного гранита / матового / толщиной не менее 10 мм 600х600 мм</t>
  </si>
  <si>
    <t>Շրիշակներ  մամլոգրանիտե սալերից  H=100մմ  բարձրությամբ, սալիկի սոսնձաշերտի վրա Плинтусы из пресгранитных плит высотой Н = 100 мм на клеевой слой плитки.</t>
  </si>
  <si>
    <t>Պոլիվինիլքլորիդե  հատակի պատրաստում իր բոլոր կոմպոնետներով  h=2մմ Подготовка пола из поливинилхлорида со всеми его компонентами h = 2 мм.</t>
  </si>
  <si>
    <t>ՄԴՖ/    շրիշակների տեղադրում  h=8սմ Монтаж МДФ / плинтусов h = 8 см.</t>
  </si>
  <si>
    <t>Հատակի գորգածածկույթ դահլիճում /կավրոլին/ Напольное покрытие в холле / Кавролин/</t>
  </si>
  <si>
    <t>Բեմի  տախտակումի իրականացում  h=50մմ Устройство деревянного пола сцены</t>
  </si>
  <si>
    <t>Բեմի տախտակումի հղկում Шлифовка деревянного пола</t>
  </si>
  <si>
    <t>Բեմի  տախտակումի  երկշերտ լաքապատում Двухслойное лакирование пола сцены</t>
  </si>
  <si>
    <t>Դռան շեմում տեղադրվող հատակի մետաղական սահմանազատիչ Металлический ограничитель пола на пороге</t>
  </si>
  <si>
    <t xml:space="preserve">ԲԱՑՎԱԾՔՆԵՐ                                                                          ПРОЕМЫ  </t>
  </si>
  <si>
    <t>Դռներ                                                                                   Двери</t>
  </si>
  <si>
    <t>Ալյումինե բլոկով երկփեղկ արտաքին   դուռ՝, ջերմակամուրջով 4+4մմ ապակեփաթեթով, թրծված /Ադ-1 -1 դուռ/ առանց շեմի, խոզանակով ստորին հատվածում Дверь  входная наружная двухстворчатая  с алюминиевым блоком, с термомостом с остеклением 4 + 4 мм, запеченная / дверь Ад-1 -1 / без порога, с щеткой в ​​нижней части</t>
  </si>
  <si>
    <t>Ալյումինե երկփեղկ  ապակեպատ   դուռ՝   4+4մմ ապակեփաթեթով /Դ-5-3 դուռ / ինքնափակվող</t>
  </si>
  <si>
    <t>Դռների  շվեցար Дверной швейцар</t>
  </si>
  <si>
    <t xml:space="preserve">Խուլ միափեղկ դուռ պարակալով , առանցքային շրջանակը ջրակայուն շերտավոր փայտից, միջուկը պենոպոլիստիրոլից, երեսապատման շերտը 1,5մմ հաստ. ՊՎՔ (Դ-1), ՄԴՖ-ի պարակալով-2 դուռ 2,1x1,0 մ չափերով Бесшумная одностворчатая дверь, осевой каркас из водостойкой фанеры, сердечник из полистирола, облицовочный слой толщиной 1,5 мм. ПВХ (Д-1), дверь-дверь МДФ размером 2,1х1,0 м
</t>
  </si>
  <si>
    <t>Մտոցի մետալոպլաստե սպիտակ     դռան մոնտաժում /խուլ / փականով և բռնակով Установка двери (ниппеля) металлопластиковой белой с замком և ручка</t>
  </si>
  <si>
    <t>Արտաքին  դուռ վիտրաժներ                                                   Наружные двери, витражи</t>
  </si>
  <si>
    <t>Ալյումինե  արտաքին  ապակեպատ դուռ  վիտրաժում /ԱԴՎ-1/     ջերմակամուրջով,  4+4մմ ապակեփաթեթով, բացվող հատված Алюминиевая наружная остекленная дверь с термомостом 4+4мм, со стеклопакетом /НДВ+1/</t>
  </si>
  <si>
    <t>Երեսապատում ALUKOBOND -ով, նարնջագույն,  ալյումինե կարկասի վրա Облицовка ALUKOBOND-ом , оранжевый, на алюминиевом каркасе</t>
  </si>
  <si>
    <t xml:space="preserve">Ալյումինե ապակեպատ դուռ  վիտրաժում /ԱԴՎ-1/     ջերմակամուրջով,  4+4մմ ապակե փաթեթով, չբացվող հատված Алкюминиевая дверь-витраж /АДВ-1/ </t>
  </si>
  <si>
    <t>Ալյումինե ապակեպատ  4+4մմ, դուռ-վիտրաժ,  ջերմոկամուրջով /ԴՎ-1  1 դուռ վիտրաժ/ բացվող հատված Стекло алюминиевое 4 + 4 мм, витражная дверь, с термомостом / витраж ДВ-1 1 дверь / открывающаяся секция</t>
  </si>
  <si>
    <t>Ալյումինե ապակեպատ  4+4մմ, դուռ-վիտրաժ,  ջերմոկամուրջով /ԴՎ-1 1դուռ վիտրաժ/ չբացվող հատված Стеклопакет алюминиевый 4 + 4 мм, дверь витраж, с термомостом / витраж ДВ-1 1 дверь / неоткрывающаяся секция</t>
  </si>
  <si>
    <t>Ալյումինե արտաքին վիտրաժ ապակեպատ  4+4մմ,   ջերմոկամուրջով /ԱՎ-1, ԱՎ-2, ԱՎ-2*, ԱՎ-3, ԱՎ-4,ԱՎ-4*, ԱՎ-5, , ԱՎ-6,ԱՎ-7, ԱՎ-8/ բացվող հատված Витраж алюминиевый наружный 4 + 4мм, с термомостом / АВ-1, АВ-2, АВ-2 *, АВ-3, АВ-4, АВ-4 *, АВ-5, АВ-6, АВ-7 , АВ-8 / открывающаяся секция</t>
  </si>
  <si>
    <t>Ալյումինե արտաքին վիտրաժ ապակեպատ  4+4մմ,   ջերմոկամուրջով /ԱՎ-1, ԱՎ-2, ԱՎ-2*, ԱՎ-3, ԱՎ-4,ԱՎ-4*, ԱՎ-5, , ԱՎ-6,ԱՎ-7, ԱՎ-8/ չբացվող հատված Витраж алюминиевый наружный 4 + 4мм, с термомостом / АВ-1, АВ-2, АВ-2 *, АВ-3, АВ-4, АВ-4 *, АВ-5, АВ-6, АВ-7 , АВ-8 / неоткрытый раздел</t>
  </si>
  <si>
    <t>Վիտրաժի  ներսի կողմից  մետաղական փոշեներկված  բազրիքի տեղադրում d=50մմ Монтаж металлической рейки с порошковым покрытием внутрь витража d = 50 мм.</t>
  </si>
  <si>
    <t xml:space="preserve">Բազրիքի երկտակ  ներկում Двойная покраска перил </t>
  </si>
  <si>
    <t>Ալյումինե վիտրաժ ապակեպատ  4+4մմ,  վ /Վ-1, Վ-2, Վ-3/ բացվող հատված Витраж алюминиевый 4 + 4 мм, в / В-1, В-2, В-3 / проем.</t>
  </si>
  <si>
    <t>Ալյումինե վիտրաժ ապակեպատ  4+4մմ,   /Վ-1, Վ-2, Վ-3/չբացվող հատված Витраж алюминиевый 4 + 4 мм, / В-1, В-2, В-3 / неоткрывающийся профиль</t>
  </si>
  <si>
    <t>Ալյումինե վիտրաժի    խուլ  հատվածմետալոպլաստե  ծածկով   /Վ-3/չբացվող հատված Неоткрывающаяся секция из алюминиевого витража с металлопластиковой крышкой / В-3 /</t>
  </si>
  <si>
    <t>Ներքին  պատուհանագոգերի տեղադրում  ՊՎՔ նյութից, 32մմ լանությամբ սպիտակ  /29,8գմ/ Установка внутренних подоконников из материала ПВХ, 32 мм белый / 29,8 гр /</t>
  </si>
  <si>
    <t>Ալյումինե բլոկով  մոխրագույն  պատուհան, ջերմակամուրջով, 60մմ ապակեփաթեթով 4+4մմ ,   ներառյալ սարքերը (  Պ-1, Պ-2, Պ-3, Պ-7, Պ-9 ) /արտերկիր/  բացվողСерое окно с алюминиевым блоком, с термомостом, остекление 60 мм 4 + 4 мм, включая устройства (П-1, П-2, П-3, П-7, П-9) / за границу / открывание</t>
  </si>
  <si>
    <t>Ալյումինե բլոկով  մոխրագույն  պատուհան, ջերմակամուրջով, 60մմ ապակեփաթեթով 4+4մմ ,   ներառյալ սարքերը (  Պ-1, Պ-2, Պ-3, Պ-7, Պ-9 ) /արտերկիր/  չբացվող Серое окно с алюминиевым блоком, термомост, остекление 60 мм 4 + 4 мм, включая устройства (П-1, П-2, П-3, П-7, П-9) / заграница / неоткрывающаяся</t>
  </si>
  <si>
    <t>Պատուհանագոգերի   սվաղ  ց/ավազե  շաղախով Подоконники из гипсокартона на песчано-песчаном растворе</t>
  </si>
  <si>
    <t>Արտաքին  պատուհանագոգերի երեսապատում սրբատաշ  բազալտե 40մմ  հաստ. սալերով ց/ա շաղախով Наружные подоконники облицованы полированным базальтом толщиной 40 мм.с плитами ц/п раствор</t>
  </si>
  <si>
    <t>Բազալտե պատուհանագոգ թասակ 40մմ Заглушка на подоконник базальтовая 40 мм</t>
  </si>
  <si>
    <t>Հակասեյսմիկ  կարանների փակում                                       Закрытие сейсмических швов</t>
  </si>
  <si>
    <t>Սեյսմիկ  կարանների լցափակում  փրփրապոլիստիրոլե սալերով</t>
  </si>
  <si>
    <t>Ընդամենը՝ Համաշինարարական աշխատանքներ                                                                                                                                     Итого: Общестроительные работы</t>
  </si>
  <si>
    <t>Ընդամենը՝ ներքին սառը և տաք ջրամատակարարման ցանց, ներքին կոյուղու ցանց                                                                           Итого: внутренняя сеть холодного и горячего водоснабжения, внутренняя канализационная сеть</t>
  </si>
  <si>
    <t>Ներքին սառը և տաք ջրամատակարարման ցանց                                    Внутренняя сеть холодного и горячего водоснабжения</t>
  </si>
  <si>
    <t xml:space="preserve">Ծավալային էլեկտրաջրատաքացուցիչ       Ariston V=50լ    Об'емный электронагреватель   </t>
  </si>
  <si>
    <t xml:space="preserve">Ծավալային էլեկտրաջրատաքացուցիչ       Ariston V=100լ   Об'емный электронагреватель   </t>
  </si>
  <si>
    <t>Փականների տեղադրում  Ф15մմ   Установка вентилей</t>
  </si>
  <si>
    <t>Փականների տեղադրում  Ф25մմ Установка вентилей</t>
  </si>
  <si>
    <t>Անկյունային  փականների տեղադրում  Ф15մմ   Угловой вентиль</t>
  </si>
  <si>
    <t>Լվացարանի ծորակ-խառնիչի տեղադրում D15   Водоприемный кран-смеситель раковины</t>
  </si>
  <si>
    <t>Լվացարանի ջրընդունիչ ծորակ  Водоприемный кран</t>
  </si>
  <si>
    <t>Խոհանոցակոնքի ջրընդունիչ-ծորակ խառնիչ смеситель  кухонной мойки</t>
  </si>
  <si>
    <t>Մետաղական ձևավոր մասեր  Фигурные детали</t>
  </si>
  <si>
    <t xml:space="preserve">Պողպատյա խողովակների մեկուսացում  ֆոլգայապատ հանքային բամբակով 50մմ հաստությամբ  Изоляция  труб фольгированной минватой </t>
  </si>
  <si>
    <t>Մետաղական խողովակների  2 շերտ  յուղաներկում</t>
  </si>
  <si>
    <t>Պոլիեթիլենային ֆիտինգներ</t>
  </si>
  <si>
    <t>Համակարգի փորձարկում, լվացում և ախտահանում</t>
  </si>
  <si>
    <t xml:space="preserve">Փ=50x3մմ պոլիվինիլքլորիդային կոյուղու խողովակների մոնտաժում պատերի վրա, ռետինե օղակներով /փորձարկումով/ Труба  поливинилхлоридная для канализации    </t>
  </si>
  <si>
    <t>Կերամիկական լվացարանի տեղադրում սիֆոնով Керамический умывальник</t>
  </si>
  <si>
    <t>Խոհանոցակոնքի տեղադրում սիֆոնով                                                              мойка кухонная</t>
  </si>
  <si>
    <t>Հոսակի տեղադրում   Ф50մմ  Трап</t>
  </si>
  <si>
    <t xml:space="preserve">Փ=110մմ ձևավոր մասերի տեղադրում     Фигыурные  детали </t>
  </si>
  <si>
    <t>Փ=50մմ ձևավոր մասերի տեղադրում Фигыурные  детали</t>
  </si>
  <si>
    <t>Փ=50մմ ստուգիչ-մաքրիչի  տեղադրում    смотровой-очистной</t>
  </si>
  <si>
    <t>Փ=110մմ մաքրիչ կափաարիչով   Очистной  с крышкой</t>
  </si>
  <si>
    <t>Ցանցի փորձարկում                      Испытание  сети</t>
  </si>
  <si>
    <t xml:space="preserve">ä³ïÇÝ ³Ùñ³óíáÕ ·³½áí ³ßË³ïáÕ ÷³Ï ³ÛñÙ³Ý (ïáõñµá Ñ³Ù³Ï³ñ·) Ï³Ãë³Ý»ñÇ ï»Õ³¹ñáõÙ Q=24Ïíï  Котел отопительный настенный  24квт  закрытого горения </t>
  </si>
  <si>
    <t xml:space="preserve">էկմ </t>
  </si>
  <si>
    <t xml:space="preserve">ò³Ýó³ÛÇÝ ï³ù çñÇ ßñç³Ý³éáõ   åáÙå  WILLO RS-25/2, H=3Ù,  Q=2,75 Ù3 /Å.  N=0,15կՎՏ                     Насос  горячей воды </t>
  </si>
  <si>
    <t>2.0</t>
  </si>
  <si>
    <t>Ընդամենը՝ ջեռուցում                                                                       Итого: отопление</t>
  </si>
  <si>
    <t>Արտածման համակարգ  3200մ3/՝ժ,  150Պա համալրված             - օդամուղ                                              -հակադարձ փական                   --աղմուկախլացուցիչ         Вытяжное устройство</t>
  </si>
  <si>
    <t>Աղմկախլացուցիչ     Шумоглушитель</t>
  </si>
  <si>
    <t>Պատուհանի օդամուղ  50մ3/ժ, 10Պա                 Вентилятор  оконный</t>
  </si>
  <si>
    <t>Խողովակների ջերմոմեկուսացում ֆոլգայապատ .հանքային բամբակով  Термоизоляция труб  фольгированной минеральной ватой  227*0,025=5,7</t>
  </si>
  <si>
    <t>Ճաղեր կարգավորվող Փ200           металическая  решотка</t>
  </si>
  <si>
    <t xml:space="preserve">Ճաղեր կարգավորվող 300х100                                     решетка  300х100 </t>
  </si>
  <si>
    <t xml:space="preserve">Ճաղեր կարգավորվող 300х150                                     решетка  300х150 </t>
  </si>
  <si>
    <t xml:space="preserve">Ճաղեր կարգավորվող 300х200                                    решетка  300х200 </t>
  </si>
  <si>
    <t xml:space="preserve">Ճաղեր կարգավորվող 600х200                                     решетка  600х200 </t>
  </si>
  <si>
    <t>Արտածման  ճաղեր Փ125 Вытяжная рещетка</t>
  </si>
  <si>
    <t>Արտածման  ճաղեր Փ150 Вытяжная рещетка</t>
  </si>
  <si>
    <t xml:space="preserve"> ճաղեր P300x150</t>
  </si>
  <si>
    <t xml:space="preserve"> ճաղեր P600x200</t>
  </si>
  <si>
    <t>Արտաքին ճաղեր P400x150</t>
  </si>
  <si>
    <t>Արտաքին ճաղեր P400x200</t>
  </si>
  <si>
    <t>Արտաքին  ճաղեր P600x400</t>
  </si>
  <si>
    <t xml:space="preserve">Գլխանոց ցինկապատ պողպատից                                                                     600x 400 </t>
  </si>
  <si>
    <t xml:space="preserve">Գլխանոց ցինկապատ պողպատից                                                                     400x 400 </t>
  </si>
  <si>
    <t xml:space="preserve">Գլխանոց ցինկապատ պողպատից                                                                     400x 300 </t>
  </si>
  <si>
    <t xml:space="preserve">Գլխանոց ցինկապատ պողպատից                                                                     400x 150 </t>
  </si>
  <si>
    <t xml:space="preserve">Մետաղական ամրացման դետալներ   Металлические детали </t>
  </si>
  <si>
    <t>Ընդամենը՝ օդափոխություն                                                           Итого: вентиляция</t>
  </si>
  <si>
    <t>Մոնտաժային  աշխատանքներ                                              Монтажные работы</t>
  </si>
  <si>
    <t>Լուսավորության վահանակ  16 մոդուլի դռնակով,                                 Щиток освещения   16-и модулный</t>
  </si>
  <si>
    <t>Լուսավորության վահանակ  12 մոդուլի դռնակով, Щиток освещения  12-и модулный</t>
  </si>
  <si>
    <t>Լուսադիոդային լուսատու պատի  12վտ հզորության,  ներսարքված  շարժման տվիչով, 220Վ, cosφ=0,92,  Установка настенных светильников LED 220В, 12Вт,</t>
  </si>
  <si>
    <t>Երկբևեռ խրոցակային վարդակ  220Վ,  16Ա  հողանցման կոնտակտով տուփով, արտաքին տեղադրման</t>
  </si>
  <si>
    <t>Ուսումնական մասնաշենք II /C բլոկ/                                                                                                                                  Учебный корпус II /C  блок/</t>
  </si>
  <si>
    <t xml:space="preserve">Ե/բետոնե հիմնային հեծանների կառուցում  B25 դասի  µ»ïáÝáí /ՀՀ-1, ՀՀ-2, ՀՀ-3, ՀՀ-4, ՀՀ-5, ՀՀ-6, ՀՀ-7, ՀՀ-8/  Устройство ж/бетонных фундаментных балок бетоном класса B25 </t>
  </si>
  <si>
    <t xml:space="preserve">Ամրանի արժեքը /ըստ նախագծի/ A500c d=25մմ                                 Стоимость арматуры (по проекту) </t>
  </si>
  <si>
    <t xml:space="preserve">Ամրանի արժեքը /ըստ նախագծի/ A500c d=22մմ                                 Стоимость арматуры (по проекту) </t>
  </si>
  <si>
    <t xml:space="preserve">Միաձույլ ե/բետոնե լրացուցիչ հիմքեր /Հ-1, Հ-2, Հ-3, Հ-4/   B25 (M350) դասի բետոնից                                          Монолитные ж/бетонные фундаменты из бетона класса  В25 </t>
  </si>
  <si>
    <t>Նախաշերտ  նկուղի  հատակների տակտակ    B7,5  դասի բետոնից   Предварительный слой бетона  под полом подвала  класс бетона В7,5</t>
  </si>
  <si>
    <t xml:space="preserve">Միաձույլ ե/բետոնե պատեր B25 (M350) դասի բետոնից /CA, CD, C1, C6 առանցքներով/  Монолитные ж/бетонные стены из бетона класса B25 </t>
  </si>
  <si>
    <t xml:space="preserve">Միաձույլ ե/բետոնե սյուներ /Ս-1,  Ս-2, Ս-3,/ B25 (M350) դասի բետոնից   ж/бетонные  колонны из бетона класса B25 </t>
  </si>
  <si>
    <t xml:space="preserve">Միաձույլ ե/բետոնե պարզունակներ/Պ-1,Պ-2,Պ-3,Պ-4,Պ-5,Պ-6, Պ-6-1,Պ-7, Պ-8, Պ-9, Պ-10, Պ-11, Պ-12/  կառուցում B25 դասի բետոնով    ж/бетонные  ригели из бетона класса B25 </t>
  </si>
  <si>
    <t xml:space="preserve">Ներդիր տարրեր -δ=18     Закладные детали </t>
  </si>
  <si>
    <t>Միաձույլ ե/բետոնե  դիաֆրագմայի  /ԴՖ-1, ԴՖ-2, ԴՖ-3, ԴՖ-4, ԴՖ-5, ԴՖ-6, ԴՖ-7 / իրականացում  B25 դասի բետոնից                          Устройство монолитной ж/бетонной диафрагмы  из бетона  В25</t>
  </si>
  <si>
    <t>Ամրանի արժեքը /ըստ նախագծի/ A500c d=25մմ   Стоимость арматуры (по проекту)</t>
  </si>
  <si>
    <t>Միաձույլ ե/բ ծածկի սալ  B25 դասի բետոնից 0,00, 3,30, 6,60 ,9,90 նիշերում                                       Монолитная ж/бетонная плита перекрытия из бетона класса  В25</t>
  </si>
  <si>
    <t>Միաձույլ ե/բետոնե  հեծաններ /ԵՀ-1,ԵՀ-2,ԵՀ-3,ԵՀ-4, ԵՀ-58/  B25 դասի բետոնից                                            ж/бетонная балка  из бетона класса  В25</t>
  </si>
  <si>
    <t xml:space="preserve">C7-C8 , C4-C5 առանցքներում գտնվող սանդուղքներ                                                                                                Лестницы в осях C7-C8 ,C4-C5 </t>
  </si>
  <si>
    <t xml:space="preserve">Միաձույլ ե/բ հարթակի /ՀԹ-1/  իրականացում   B25դասի բետոնով Выполнение монолитной платформы э / б / HT-1 / из бетона класса В25 </t>
  </si>
  <si>
    <t>Ամրանի արժեքը /ըստ նախագծի/ A500c d=10մմ    Стоимость арматуры (по проекту)</t>
  </si>
  <si>
    <t xml:space="preserve">Միաձույլ ե/բ  աստիճանաքայլերի /ԱՔ-1, ԱՔ-2, ԱՔ-3, ԱՔ-4, ԱՔ-5, ԱՔ-6, ԱՔ-7/ իրականացում  b25 դասի բետոնով                                       ж/бетонный лестничный марш из бетона класса  В25 </t>
  </si>
  <si>
    <t xml:space="preserve">Հիմքերի տակդիրային բետոնի իրականացում  B10 դասի բետոնով     Бетон  фундамента  класса В10 </t>
  </si>
  <si>
    <t xml:space="preserve">Վերելակի  հորանների միաձույլ ե/բ    կողավոր հիմք B25  դասի բետոնից Ж/б Монолитный бетон  Класса В25 </t>
  </si>
  <si>
    <t>Ամրանի արժեքը /ըստ նախագծի/ A500c d=12մմ   Стоимость арматуры (по проекту)</t>
  </si>
  <si>
    <t>Ամրանի արժեքը /ըստ նախագծի/  Aс-I d=8մմ   Стоимость арматуры (по проекту)</t>
  </si>
  <si>
    <t xml:space="preserve">Ե/բետոնե միաձույլ միջուկներ /ՄՋ/  B25  դասի բետոնից  </t>
  </si>
  <si>
    <t xml:space="preserve">Ե/բ միաձույլ  գոտիներ պատերում/Գ-1/  B25¸  դասի բետոնից   Монолитный ж/б  пояс класса В25 </t>
  </si>
  <si>
    <t xml:space="preserve">Միաձույլ ե/բ ծածկի  սալ  B25 դասի բետոնից   Монолитный ж/б  плита перекрытия класса В25 </t>
  </si>
  <si>
    <t xml:space="preserve">Միաձույլ ե/բ ծածկի հեծանների պատրաստում   B25 դասի բետոնից   Монолитный ж/б балка перекрытия класса В25 </t>
  </si>
  <si>
    <t>Պեմզաբլոկի շարվածքի ամրանավորում A-1  d=8մմ   Стоимость арматуры (по проекту)</t>
  </si>
  <si>
    <t>Արտաքին պատերի  շարվածք                                                  Кладка наружных стен</t>
  </si>
  <si>
    <t>Ե/բետոնե միաձույլ  կանգնակ                /Կ-1/    B25  դասի բետոնից Ж/б монолитная стойка из бетона класса К-1 / В25</t>
  </si>
  <si>
    <t>Ամրանի արժեքը /ըստ նախագծի/ A500c d=14մմ/мм Стоимость арматуры / по проекту /</t>
  </si>
  <si>
    <t>Ամրանի արժեքը /ըստ նախագծի/  Aс-I d=8мм Стоимость арматуры / по проекту /</t>
  </si>
  <si>
    <t>Ամրանի արժեքը /ըստ նախագծի/  Aс-I d=6мм Стоимость арматуры / по проекту /</t>
  </si>
  <si>
    <t>Ե/բետոնե միաձույլ միջուկ /ՄՋ-1, ՄՋ-2/    B15  դասի բետոնից Ж/б монолитная вкладка из бетона  класса  В15</t>
  </si>
  <si>
    <t>Ամրանի արժեքը /ըստ նախագծի/ A500c d=12մմ/мм Стоимость арматуры  /по проекту/</t>
  </si>
  <si>
    <t>Ամրանի արժեքը /ըստ նախագծի/  Aс-I d=6մմ/мм Стоимость арматуры /по проекту/</t>
  </si>
  <si>
    <t>Շարվածքի ամրանավորում A-500C  d=12մմ/мм Армирование кладки</t>
  </si>
  <si>
    <t>Շարվածքի ամրանավորում Aс-1  d=6մմ/мм Армирование кладки</t>
  </si>
  <si>
    <t xml:space="preserve">Þ³ñí³ÍùÇ ³Ùñ³Ý³íáñáõÙ ó³Ýóáí 4Вр-I ¹³ëÇ ³Ùñ³ÝÇó ք..150x150 Армирование кладки арматурой класса 4Вр-I </t>
  </si>
  <si>
    <t>Ե/բետոնե միաձույլ  բարավորներ արտաքին պատերում  /Բ-1, Բ-2 / B15¸ դասի բետոնով Ж/бетонные монолитные бруски в наружных стенах /Б-1, Б-2/ бетоном класса В15</t>
  </si>
  <si>
    <t>Ամրանի արժեքը /ըստ նախագծի/  Ac-I d=6мм Стоимость арматуры /по проекту/</t>
  </si>
  <si>
    <t>Ամրանի արժեքը /ըստ նախագծի/ A500c d=12мм Стоимость арматуры /по проекту/</t>
  </si>
  <si>
    <t>Ամրանի արժեքը /ըստ նախագծի/ A500c d=14мм Стоимость арматуры /по проекту/</t>
  </si>
  <si>
    <t xml:space="preserve">Ե/բետոնե միաձույլ գոտի տանիքի  պարապետի  /ԳՏ-1,ԳՏ-2 /B15  դասի բետոնով E / Бетонный монолитный пояс с парапетом крыши / бетон класса B15 /П-1, П-2/ </t>
  </si>
  <si>
    <t>Ամրանի արժեքը /ըստ նախագծի/  A-I d=6мм Стоимость арматуры /по проекту/</t>
  </si>
  <si>
    <t>Արտաքին պատերում մետաղական անկյունակների տեղադրում Установка металлических угольников в наружных стенах</t>
  </si>
  <si>
    <t>Անկյունակ  63x63x4մմ Угольник</t>
  </si>
  <si>
    <t>Նկուղի աստիճանների հենապատ և աստիճաններ                    Лестницы и подпорная стена</t>
  </si>
  <si>
    <t>Ե/բ  հենապատի  իրականացում  B-25 դասի բետոնից Устройство ж/б опорной стены из бетона класса В-15</t>
  </si>
  <si>
    <t>Ամրանի արժեքը /ըստ նախագծի/ A500c d=16мм Стоимость арматуры по проекту</t>
  </si>
  <si>
    <t>Նախաշերտ  հիմքերի տակ  H=10-սմ/см  B7,5  դասի բետոնից Подготовительный слой под фундаментом H=10  из бетона классаВ7,5</t>
  </si>
  <si>
    <t>Նախաշերտ  նկուղի աստիճանների   հիմքերի տակ  H=10 սմ  B7,5  դասի բետոնից Подготовительный слой под фундаментом лестниц</t>
  </si>
  <si>
    <t>Նկուղի  աստիճանների իրականացում ե/բ  միաձույլ   B25 դասի բետոնով Устройство лестниц подвала бетоном класса В15</t>
  </si>
  <si>
    <t>Ամրանի արժեքը /ըստ նախագծի/  Aс-I d=6 мм Стоимость арматуры /по проекту/</t>
  </si>
  <si>
    <t xml:space="preserve">Հիմքերի հորիզոնական ջրամեկուսացում  ց/ա շաղախով  հեղուկ ապակե խառնուրդով Горизонтальная гидроизоляция фундаментов жидким стеклом с ц/п раствором
</t>
  </si>
  <si>
    <t xml:space="preserve">Պատերի ուղղահայաց ջրամեկուսացում քսուկային  բիտումով  2  շերտ Вертикальная гидроизоляция стен битумом, 2 слоя  </t>
  </si>
  <si>
    <t>20սմ հաստությամբ բետոնե բլոկներից  միջնորմների շարվածք ամրանավորումով և բետոնացմամբ /789մ2/ Перегородка из бетонных блоков толщиной 20 см с армированием и бетонирование / 789 м2 /</t>
  </si>
  <si>
    <t>Միջնորմների շարվածքի ամրանավորում Aс-1  d=6мм Армирование перегородок</t>
  </si>
  <si>
    <t>Ե/բետոնե միաձույլ  բարավորներ արտաքին պատերում  /Բ-3, Բ-4, Բ-5, Բ-6/ B20¸ դասի բետոնով Е / бетонные монолитные бруски в наружных стенах</t>
  </si>
  <si>
    <t>Ø»ï³Õ³Ï³Ý ËáÕáí³Ï   120x120x6ÙÙ/мм металлическая труба</t>
  </si>
  <si>
    <t>Ներդիրներ  δ=6мм Вкладыши</t>
  </si>
  <si>
    <t xml:space="preserve"> î³ÝÇùÇ  կանգնակների  Çñ³Ï³Ý³óáõÙ Ù»ï³Õ³Ï³Ý ËáÕáí³ÏÝ»ñÇó /ՄԿ-2/ 17 հատ/шт Устройства стоек крыши из металлических труб  </t>
  </si>
  <si>
    <t>Ø»ï³Õ³Ï³Ý ËáÕáí³Ï Металлическая труба  100x100x5ÙÙ/мм</t>
  </si>
  <si>
    <t>Ներդիրներ Вкладыши δ=6մմ/мм</t>
  </si>
  <si>
    <t xml:space="preserve"> Տանիքի   մաուէրլատի , ծպեղնաոտքի. ձգանների, թեքանների, կավարամածի    իրականացում մետաղական խողովակներից Кровельный мауэрлат, цпепнаотк. Выполнение хомутов, отводов, люков из металлических труб.</t>
  </si>
  <si>
    <t>Ø»ï³Õ³Ï³Ý ËáÕáí³Ï/մաուէրլատ/  Металлическая труба /мауэрлат/100x60x6ÙÙ/мм</t>
  </si>
  <si>
    <t>Ø»ï³Õ³Ï³Ý ËáÕáí³Ï /մարդակներ / 120x80x6ÙÙ/мм Металлическая труба /прогон/</t>
  </si>
  <si>
    <t>Ø»ï³Õ³Ï³Ý ËáÕáí³Ï /մարդակներ/  100x60x6ÙÙ/мм Металлическая труба /прогон/</t>
  </si>
  <si>
    <t>Ø»ï³Õ³Ï³Ý ËáÕáí³Ï                                / ծպեղնաոտք / 100x60x6ÙÙ/мм Металлическая труба /стропильная нога/</t>
  </si>
  <si>
    <t xml:space="preserve">Ø»ï³Õ³Ï³Ý ËáÕáí³Ï /անկյունագծային ծպեղնաոտք / 120x80x6ÙÙ/мм Металлическая труба </t>
  </si>
  <si>
    <t>Ø»ï³Õ³Ï³Ý ËáÕáí³Ï/ձգաններ/  100x60x6ÙÙ/мм Металлическая труба /подкосы/</t>
  </si>
  <si>
    <t>Ø»ï³Õ³Ï³Ý ËáÕáí³Ï /թեքաններ/  60x60x6ÙÙ/мм Металлический /подпорка/</t>
  </si>
  <si>
    <t>Ø»ï³Õ³Ï³Ý ËáÕáí³Ï /կավարամած/  50x50x4ÙÙ/мм Металлическая труба /обрешотка/</t>
  </si>
  <si>
    <t>Ø»ï³Õ³Ï³Ý  միացնող տարրեր անկյունակներից   L50x50x5ÙÙ/мм Металлические соединительные элементы</t>
  </si>
  <si>
    <t>Ø»ï³Õ³Ï³Ý  միացնող տարրեր անկյունակներից   L75x75x5ÙÙ/мм Металлические соединительные элементы из угольников</t>
  </si>
  <si>
    <t xml:space="preserve">Հեղյուսներ, մանեկ, տափօղակ Болт, гайка шайба M15x200                                /126 հատ/шт/ </t>
  </si>
  <si>
    <t xml:space="preserve">Ø»ï³Õ» ÏáÝëïñáõÏóÇ³Ý»ñÇ Ù³ùñáõÙ Å³Ý·Çó Очистка металлических конструкций от ржавчины </t>
  </si>
  <si>
    <t>Մետաղե կոնստրուկցիաների հակակոռոզիոն պատում 1 շերտ Антикоррозийное покрытие металлоконструкций 1 слой</t>
  </si>
  <si>
    <t>Ø»ï³Õ³Ï³Ý ËáÕáí³Ï /ձեղնալուսամուտ/  50x50x4ÙÙмм Металлическая труба /слуховое окно/</t>
  </si>
  <si>
    <t>Փայտե ձեղնապատուհանի պատրաստում և տեղադրում  900x900մմ Изготовление и установка деревянного навеса  900х900 мм</t>
  </si>
  <si>
    <t>Ձեղնահարկի հատակի, տանիքածածկի տարրերի   ջերմամեկուսացում  հանքաբամբակե կոշտ սալերով 15-20կգ խտության, 10սմ հաստությամբ Термоизоляция пола, кровельного покрытия  мансардного этажа, элементы кровли жесткими плитами из минеральной ваты, плотностью 15-20 кг, толщиной 10 см.</t>
  </si>
  <si>
    <t>Ձեղնահարկի հատակի     գոլորշամեկուսացում  1 շերտ ռուբեռոիդե ծածկույթով  h=4մմ Утепление мансардного перекрытия 1 слой рубероидного покрытия h = 4 мм.</t>
  </si>
  <si>
    <t>Հարթեցնող  շերտի  պատրաստում  ցեմ.ավազային  շաղախով  40մմ  հաստության,  մետաղական ցանցի վրա  Ф4Вp I 150x150մմ Подготовка выравнивающего слоя на цементно-песчаном растворе толщиной 40 мм на металлической  сетке Ф4Вp I 150x150 мм.</t>
  </si>
  <si>
    <t xml:space="preserve">Պիպի ձեվավոր  ծածկոց  430մմ  լայնության, ցինկապատ հարթ թիթեղից  0,5մմ հաստության գունաներկված գործարանային պայմաններում  Коньковая фасонная планка шир 300мм </t>
  </si>
  <si>
    <t>Քիվային պարփակիչ էլեմենտի /300մմ լայնությամբ/   իրականացում հարթ ցինկապատ թիթեղով 0,5մմ  հաստության, գունաներկված գործարանային պայմաններում   карнизный замыкающий  элемент из оцинкованного  листа  0,5мм шириной 300мм</t>
  </si>
  <si>
    <t>Տանիքի  ջրհոս խողովակ /L=11մ, 24հատ/                        Водосточные трубы /L=11մ, 24шт/из окрашенной оцинкованной стали 0,5мм, окрашенный в заводских условиях</t>
  </si>
  <si>
    <t>Կողային պարփակիչ էլեմենտ 800մմ լայնության              Торцевой замыкающий элемент шириной 800мм</t>
  </si>
  <si>
    <t>Պատին միանալու անկյունային էլեմենտ  ցինկապատ հարթ թիթեղից 0,5մմ ,600մմ լայնության                       Угловой элемент для соединения  к стене из оц. плоского листа 0,5мм, шир. 600мм</t>
  </si>
  <si>
    <t>Ձեղնապատուհանի տանիքի ծածկույթի իրականացում ցինկապատ ալիքավոր/պրոֆիլավոր /թիթեղից  KП-25- 0,5 մմ հաստ ներկված գործարանային պայմաններում/4,73  մ3 Выполнение кровельного покрытия мансардного окна из оцинкованного профнастила  КП-25- толщиной 0,5 мм окрашенного в заводских условиях</t>
  </si>
  <si>
    <t>Տանիքի և պատի  միացման հանգույցի   ջերմամեկուսացում  հանքաբամբակով Утепление стыка кровли ի стены минеральной ватой</t>
  </si>
  <si>
    <t>Տանիքի մետաղական ցանկապատի պատրաստում և մոնտաժում Подготовка и установка металлического ограждения на крыше</t>
  </si>
  <si>
    <t>Ամրանի արժեքը /ըստ նախագծի/   Ф16АI Стоимость арматуры /по проекту/</t>
  </si>
  <si>
    <t>Ամրանի արժեքը /ըստ նախագծի/  Ф10АcI Стоимость арматуры по проекту</t>
  </si>
  <si>
    <t xml:space="preserve">Պողպատե թիթեղ  6մմ/мм հաստության Стальной лист </t>
  </si>
  <si>
    <t xml:space="preserve">Ձնարգելների տեղադրում պատրաստված ներկված l=3մ  երկարությամբ  պողպատե խողովակներից  31հատ Установка снегоотводов,изготовленных из покрашенных стальных труб длиной 3м, 31 шт </t>
  </si>
  <si>
    <t>Սանհանգույցների բաժանումը  խցիկների երկկողմանի լամինատով  δ=16,6մմ Разделение санузлов на камеры двухсторонним ламинатом  δ = 16,6 мм</t>
  </si>
  <si>
    <t xml:space="preserve">Ալյումինե  պրոֆիլ  23x20x2-UW(մ/м) Алюминиевый профиль  </t>
  </si>
  <si>
    <t xml:space="preserve">Ալյումինե  պրոֆիլ 10x20x2-CW(մ/м) Алюминиевый профиль </t>
  </si>
  <si>
    <t>Մետաղական խողովակ 30x30x2մմ/мм Металлическая труба</t>
  </si>
  <si>
    <t>Մետաղական ներդիր 90x60x5մմ/мм Металлический вкладыш</t>
  </si>
  <si>
    <t>Բռնակ Ручка</t>
  </si>
  <si>
    <t>Ծխնի петли</t>
  </si>
  <si>
    <t xml:space="preserve">Արտաքին  պատերի ջերմամեկուսացում հանքաբամբակե սալերով 10սմ  հաստությամբ  </t>
  </si>
  <si>
    <t>Ф4BpI  դասի  100x100մմ բջիջով ամրանացանցի տեղադրում պատերին   երեսապատման համար</t>
  </si>
  <si>
    <t>Պատերի երեսապատում   տրավերտինե  սալերով 30մմ հաստությամբ, ամրացում տեղադրված  ցանցի  վրա  Обшивка стен травертиновыми плитами толщиной 30 мм, с креплением к арматурной сетке.</t>
  </si>
  <si>
    <t xml:space="preserve">Արտաքին պատերի և շեպերի  երեսապատում սրբատաշ բազալտե   30մմ հաստությամբ սալերով  տեղադրված ցանցի վրա  շաղախով Облицовка наружных стен и откосов раствором на сетке с плитами из полированного базальта толщиной 30 мм.   </t>
  </si>
  <si>
    <t xml:space="preserve">Պատուհանի ստորին  մասի  երեսապատում  սրբատաշ բազալտե   30մմ հաստությամբ սալերով  տեղադրված  ցանցի վրա  շաղախով   Облицовка нижней части окна  базальтовыми плитами толщиной 30 мм установленными на сетке раствором </t>
  </si>
  <si>
    <t xml:space="preserve"> սրբատաշ բազալտե թասակների իրականացում  40մմ հաստությամբ սալերով  տեղադրված  ցանցի վրա  շաղախով Выполнение шляпок базальтовых шлифованных с укладкой раствора на сетку из плит толщиной 40 мм.    </t>
  </si>
  <si>
    <t>Արտաքին պատերի բարելավված սվաղ  ց/ա շաղախով Штукатурка наружных стен  ц / п раствором</t>
  </si>
  <si>
    <r>
      <t>Ù</t>
    </r>
    <r>
      <rPr>
        <vertAlign val="superscript"/>
        <sz val="10"/>
        <rFont val="Arial Armenian"/>
        <family val="2"/>
      </rPr>
      <t>2</t>
    </r>
    <r>
      <rPr>
        <sz val="10"/>
        <rFont val="Arial Armenian"/>
        <family val="2"/>
      </rPr>
      <t>/м</t>
    </r>
    <r>
      <rPr>
        <vertAlign val="superscript"/>
        <sz val="10"/>
        <rFont val="Arial Armenian"/>
        <family val="2"/>
      </rPr>
      <t>2</t>
    </r>
  </si>
  <si>
    <t>ALUKOBOND -ով երեսապատման համար մետաղական կմախքի պատրաստում, 4մմ հաստությամբ Подготовка металлического каркаса под облицовку -ом толщиной 4 мм.</t>
  </si>
  <si>
    <t>Երեսապատում ALUKOBOND -ով, նարնջագույն,  ալյումինե կարկասի վրա Покрытие ALUKOBOND-ом, на оранжевом алюминиевом каркасе</t>
  </si>
  <si>
    <t>Աստիճանների և  հարթակների,  բազրիքների իրականացում  և հարդարում                                                                        Устройство лестниц и площадок, перил: отделка</t>
  </si>
  <si>
    <t xml:space="preserve">Աստիճանատակերի երեսապատում 60x15սմ    մամլոգրանիտե սալերով  /փայլատ/ , ոչ պակաս  10մմ  հաստ Облицовка подступеньков  60х15см , лестничными пресгранитными плитами  H=10мм </t>
  </si>
  <si>
    <t>Շրիշակներ  պրեսգրանիտե սալերից  H=100մմ  բարձրությամբ, սալիկի սոսնձաշերտի վրա  Пресгранитный  плинтус  H=100мму</t>
  </si>
  <si>
    <t>Քառակուսի խողովակ 50x50x3մմ/мм труба квадратная</t>
  </si>
  <si>
    <t>Քառակուսի խողովակ  20x20x1,5մմ/мм труба квадратная</t>
  </si>
  <si>
    <t>Ուղղանկյուն խողովակ 40x20x2մմ/мм труба прямоугольная</t>
  </si>
  <si>
    <t>Մետաղական ներդիր էլեմենտներ 130x130x5մմ/мм металлические закладные элементы</t>
  </si>
  <si>
    <t>Փայտե չորսուների տեղադրում  80x50, L=1,7մ/м Установка деревянных брусков</t>
  </si>
  <si>
    <t>Բազրիքի   յուղաներկում</t>
  </si>
  <si>
    <t>Պատին  ամրացվող   մետաղական բազրիքի  պատրաստում և տեղադրում խողովակից Изготовление и монтаж  металлических перил, прикрепленных к стене  из трубы</t>
  </si>
  <si>
    <t>Անցքերի բացում  աստիճանների բազրիքների մետաղական էլեմենտների տեղադրման համար/55x55x100/ Открытие отверстий для установки металлических элементов перил лестницы / 55 x55x100մմ/мм</t>
  </si>
  <si>
    <t>Մուտքերի մետաղական /փոշեներկված/ բազրիքի իրականացում   մետաղական խողովակների A.OR.-/1/1,1/2,1/3, Выполнение перил металлической / порошковой окраски для металлических труб A.OR .- / 1 / 1,1 / 2,1 / 3,</t>
  </si>
  <si>
    <t>Մետաղական խողովակ  Металлическая труба Ф60х3մմ/мм</t>
  </si>
  <si>
    <t>Մետաղական խողովակ/металлическая труба  Ф20х2մմ/мм</t>
  </si>
  <si>
    <t>Մետաղե էլեմենտների մակերևույթների յուղաներկում/масляная покраска металлических элементов</t>
  </si>
  <si>
    <t>Մետաղական ներդիր էլեմենտներ/металли1еские закладные элементы 5մմ/мм</t>
  </si>
  <si>
    <t>Շքամուտքի թեքուղի,  աստիճաններ, հարթակներ, հենապատ Пандус парадного входа, лестница, площадки, подпорная стенка</t>
  </si>
  <si>
    <t>Նախաշերտ  նկուղի աստիճանների   հիմքերի տակ  H=10 սմ/см  B7,5  դասի բետոնից Подготовительный слой под фундаментом лестниц из бетона класса В7,5</t>
  </si>
  <si>
    <t>B-25 դասի բետոնից  շքամուտքի,  թեքուղու, հարթակի և աստիճանների  պատրաստում Устройство пандуса парадного входа, лестницы, площадки, подпорной стены</t>
  </si>
  <si>
    <t>Ամրանի արժեքը /ըստ նախագծի/Стоимость арматуры /по проекту/  Aс-I d=6մմ/мм</t>
  </si>
  <si>
    <t>Ամրանի արժեքը /ըստ նախագծի/ Ամրանի արժեքը /ըստ նախագծի/Стоимость арматуры /по проекту/   Aс-I d=8մմ/мм</t>
  </si>
  <si>
    <t>Ամրանի արժեքը /ըստ նախագծի/Ամրանի արժեքը /ըստ նախագծի/Стоимость арматуры /по проекту/   A500c d=10մմ</t>
  </si>
  <si>
    <t>Ամրանի արժեքը /ըստ նախագծի/Ամրանի արժեքը /ըստ նախագծի/Стоимость арматуры /по проекту/   A500c d=12մմ</t>
  </si>
  <si>
    <t>Նկուղի աստիճանների Ե/բ  հենապատի  իրականացում  B-25 դասի բետոնից</t>
  </si>
  <si>
    <t>Ամրանի արժեքը /ըստ նախագծի/Ամրանի արժեքը /ըստ նախագծի/Стоимость арматуры /по проекту/    Aс6-I d=8մմ/мм</t>
  </si>
  <si>
    <t>Ամրանի արժեքը /ըստ նախագծի/Ամրանի արժեքը /ըստ նախագծի/Стоимость арматуры /по проекту/   A500c d=12մմ/мм</t>
  </si>
  <si>
    <t>Ամրանի արժեքը /ըստ նախագծի/Ամրանի արժեքը /ըստ նախագծի/Стоимость арматуры /по проекту/   A500c d=16մմ/мм</t>
  </si>
  <si>
    <t>Աստիճանահարթակների     երեսպատում  40մմ հաստությամբ բազալտե սալերով Облицовка лестничных площадок базальтовыми плитами толщиной 40 мм.</t>
  </si>
  <si>
    <t>Աստիճանների և աստիճանատակերի,    երեսպատում  40մմ հաստությամբ բազալտե սալերով Облицовка лестничных подплощадок  базальтовыми плитами толщиной 40 мм.</t>
  </si>
  <si>
    <t xml:space="preserve">Սրբատաշ բազալտե թասակների իրականացում  40մմ հաստությամբ սալերով устройство базальтовых колпаков  толщиной 40мм </t>
  </si>
  <si>
    <t xml:space="preserve">Առաստաղի բարձրորակ  լատեքսային   ներկ  համատարած մածկապատումով Качественная латексная покраска потолка с повсеместной штукатуркой замазой </t>
  </si>
  <si>
    <t xml:space="preserve"> ց/ավազե հարթեցնող շերտ   50-130սմ հաստությամբ  Выравнивающий слой из  Ц/п толщ 50-130սմ</t>
  </si>
  <si>
    <t>ALUKOBOND -ով երեսապատման համար մետաղական կմախքի պատրաստում, 4մմ հաստությամբ Устройство металлического каркаса дла облицовки ALUKOBOND-ом толщиной 4мм</t>
  </si>
  <si>
    <t>Շենքի արտաքին ճակատի երեսապատում ALUKOBOND -ով, մետաղական կարկասի վրա Облицовка наружного фасада здания ALUKOBOND-ом на металлическом каркасе</t>
  </si>
  <si>
    <t>Պատերի և միջնորմների  բ/որակ գաջե սվաղ Качественная гажевая штукатурка стен и перегородок</t>
  </si>
  <si>
    <t>Շեպերի  բ/որակ գաջե սվաղ качественная гажевая штукатурка откосов</t>
  </si>
  <si>
    <t xml:space="preserve">Պատերի   բ/որակ ց/ավազե սվաղ մետաղական ցանցի վրա Качественная ц/п  штукатурка на металлической сетке </t>
  </si>
  <si>
    <t>Շեպերի  սվաղ  ց/ա շաղախով մետաղական ցանցի վրա Штукатурка откосов ц/п раствором на металлической сетке</t>
  </si>
  <si>
    <t>Նկուղային հարկի  պատերի   լ/որակ ց/ավազե սվաղ  d=1,5մմ մետաղական ցանցի վրա Качественная ц/п штукатурка стен подвального этажа на металлической сетке</t>
  </si>
  <si>
    <t>Շեպերի  սվաղ  ց/ա շաղախով Штукатурка откосов ц-п раствором</t>
  </si>
  <si>
    <t>Պատերի երեսպատում  եվրոարտադրության հախճասալով  /սանհանգույց/  200x400մմ/мм Облицовка стен евро кафелем /санузел/</t>
  </si>
  <si>
    <t>Պատերի   բարձրորակ լատեքսային  ներկ  համատարած մածկապատումով /այդ թվում շեպեր/ Качественная латексовая покраска стен и откосов с повсеместной штукатуркой</t>
  </si>
  <si>
    <t>Գիպսաստվարաթղթե  պատերի  իրականացում օդափոխության սակառների  համար  մետաղական ցինկապատ պրոֆիլներից  կարկասով,  երեսապատված d=9,5մմ   գիպսոկարտոնե սալերով Выполнение гипсокартонных стен для вентиляционных воронок металлическими оцинкованными профилями, покрытыми гипсокартоном d = 9,5 мм.</t>
  </si>
  <si>
    <t>Պատերի և ջրի խողովակների երեսապատում մետաղական ցինկապատ պրոֆիլներից  կարկասով  երեսապատված d=12,5մմ  ջրակայուն գիպսոկարտոնե սալերով Покрытие стен водопроводных труб металлическими оцинкованными профилями с каркасом d = 12,5 мм водостойкими гипсокартонами.</t>
  </si>
  <si>
    <t>Մետաղական անկյունակներ եզրերի համար</t>
  </si>
  <si>
    <t xml:space="preserve">Առաստաղների բ/որակ գաջե սվաղ Качественная гажевая штукатурка потолков </t>
  </si>
  <si>
    <t>Կախովի առաստաղի իրականացում ՊՎՔ պրոֆիլներից,  ցինկապատ հիմնակմախքի  պատրաստմամբ Устройство подвесного потолка из ПВХ  профилей с изготовлением оцинкованного каркаса</t>
  </si>
  <si>
    <t>Խարամաբետոն  B7,5  դասի բետոնից  90մմ հաստությամբ Шлакобетон из бетона класса В7,5 толщиной 90мм</t>
  </si>
  <si>
    <t>Ամրանային ցանց  Bp-I d=4մմ դասի   150x150մմ Арматурная сетка класса Bp-I d=4мм</t>
  </si>
  <si>
    <t>40մմ հաստությամբ ց/ավազե հարթեցնող շերտ Выравнивающий ц/п слой толщиной 40мм</t>
  </si>
  <si>
    <t>Ջրամեկուսացում  հիդրոֆոբ նյութերով/ռուբեռոիդ/  1 շերտ/ Водоизоляция гидрофобными материалами  /рубероид/ 1 слой</t>
  </si>
  <si>
    <t>Խեցեսալե հատակների  պատրաստում /սանհանգույց/  /330x330/մմ  հաստությունը ոչ պակաս  8մմ Устройство керамических полов /санузел/ / 330x330 / мм толщиной не менее 8 мм.</t>
  </si>
  <si>
    <t>Մամլոգրանիտե  հատակների պատրաստում /փայլատ/ ոչ պակաս  10մմ  հաստ  600x600մմ  չափերի Подготовка полов из прессованного гранита /матового / толщиной не менее 10 мм 600х600 мм</t>
  </si>
  <si>
    <t>Շրիշակներ  մամլոգրանիտե սալերից  H=100մմ  բարձրությամբ, սալիկի սոսնձաշերտի վրա Плинтусы из гранитных плит высотой Н = 100 мм на клеевой слое плитки.</t>
  </si>
  <si>
    <t>Պոլիվինիլքլորիդե  հատակի պատրաստում իր բոլոր կոմպոնետներով  h=2մմ/мм Устройство поливинилхлоридного пола со всеми его компонентами</t>
  </si>
  <si>
    <t>ՄԴՖ/    շրիշակների տեղադրում  h=8սմ/мм устройство МДФ плинтусов</t>
  </si>
  <si>
    <t>Դռան շեմում տեղադրվող հատակի մետաղական սահմանազատիչ Металлический ограничитель пола устанавливаемый на пороге двери</t>
  </si>
  <si>
    <t>Ալյումինե բլոկով երկփեղկ արտաքին   դուռ՝, ջերմակամուրջով 4+4մմ ապակեփաթեթով / թրծված/ /Ադ-1     1 դուռ/ առանց շեմի, խոզանակով ստորին հատվածում/ 2,7x1,5մ, Дверь внешнянаружная с алюминиевым блоком, с термомостом 4 + 4 мм стеклопакет / запеченная / / Ad-1 1 дверь / без порога, с щеткой внизу / 2,7x1,5 м,</t>
  </si>
  <si>
    <t>Մետաղական  արտաքին դուռ,  գունաներկված վերնափեղկով ,  ջերմակամուրջով 4+4մմ ապակեփաթեթով, թրծված /Ադ-2  1դուռ/ առանց շեմի, խոզանակով ստորիմ հատվածում/2,4x1,5/ Дверь наружная металлическая, с крашенным верхним окном, термомост со стеклопакетом 4 + 4 мм, запеченный / Ад-2 1 дверь / без порога, с щеткой в ​​нижней части / 2,4 x1,5 /</t>
  </si>
  <si>
    <t>Ալյումինե երկփեղկ ապակեպատ դուռ 8-10մմ/Դ-5*, Դ-6 /    4+4մմ  ապակեփաթեթով , հակահրդեհային  ինքնափակվող  փեղկերով  2,7x1,5-1դուռr, 2,1x1,8-2 դուռ Дверь алюминиевая стеклопакет 8-10мм / Д-5 *, Д-6/4 + 4мм со стеклопакетом, с противопожарными самозакрывающимися ставнями 2,7x1,5-1 дверь r, 2,1x1,8-2 дверь</t>
  </si>
  <si>
    <t>Մ/պլ միափեղկ խուլ ներքին դուռ   / Դ-4 2,1x0,8 չափերով-6դուռ  , Դ-8 2,1x0,75  4 դուռ/ М / пл одностворчатая ниппельная внутренняя дверь / Д-4 2,1x0,8 размер-6 дверца, D-8 2,1x0,75 4 дверца /</t>
  </si>
  <si>
    <t>Խուլ  երկփեղկ դուռ պարակալով , առանցքային շրջանակը ջրակայուն շերտավոր փայտից, միջուկը պենոպոլիստիրոլից, երեսապատման շերտը 1,5մմ հաստ. ՊՎՔ (Դ-7 2,1x1,2 չափերով -4դուռ,, Դ-9  2,1x1,8  չափերով -2 դուռ/ Двустворчатая глухая дверь, ключевой каркас из водостойкой фанеры, сердечник из полистирола, облицовочный слой толщиной 1,5 мм.</t>
  </si>
  <si>
    <t>Խուլ միափեղկ դուռ պարակալով , ,առանցքային շրջանակ  ջրակայուն շերտավոր փայտից, միջուկը պենոպոլիստիրոլից, երեսապատման շերտը 1,5մմ հաստ., ՊՎՔ ( Դ-1, Դ-2, Դ-3),  2,1x1,0,2,1x0,9, 2,1x0,8 չափերով/-41 դուռ Одностворчатая глухая дверь с дверцей, каркас ключа из водостойкой фанеры, сердцевина из полистирола, облицовочный слой толщиной 1,5 мм, ПВХ (Д-1, Д-2, Д-3), 2,1x1,0,2,1x0 , 9, размером 2,1x0,8 / -41 дверь</t>
  </si>
  <si>
    <t>Ալյումինե ապակեպատ /թրծված/ դուռ-վիտրաժ  հակահրդեհային ինքնափակվող դռներով 8-10մմ ապակեփաթեթով /ԴՎ-4/ բացվող մաս Алюминиевое остекление / закаленное / витражное стекло с самозакрывающимися противопожарными дверьми со стеклопакетом 8-10 мм / DV-4 / открывающаяся часть</t>
  </si>
  <si>
    <t>Ալյումինե ապակեպատ /թրծված/ դուռ-վիտրաժ  հակահրդեհային ինքնափակվող դռներով8-10մմ ապակեփաթեթով /ԴՎ-4/ չացվող մաս Стекло алюминиевое остекленное / закаленное / витражное с противопожарными самозакрывающимися дверьми со стеклопакетом 8-10мм / DV-4 /</t>
  </si>
  <si>
    <t>Ալյումինե ապակեպատ դուռ-վիտրաժ   4+4մմ անթափանց ապակեփաթեթով /ԴՎ-2/ բացվող մաս Алюминиевая стеклопакет-витраж 4 + 4 мм стеклопакет / ДВ-2 / открывающаяся часть</t>
  </si>
  <si>
    <t>Ալյումինե ապակեպատ դուռ-վիտրաժ   4+4մմ անթափանց ապակեփաթեթով /ԴՎ-2/չբացվող մաս Алюминиевое стекло дверное витражное с непрозрачным стеклопакетом 4 + 4 мм / ДВ-2 / неоткрывающаяся часть</t>
  </si>
  <si>
    <t>Արտաքին  և ներքին Պատուհաններ                                         Наружные  и внутренние  окна</t>
  </si>
  <si>
    <t>Ալյումինե բլոկով  մոխրագույն  պատուհան, ջերմակամուրջով, 60մմ ապակեփաթեթով 4+4մմ ,   ներառյալ սարքերը (  Պ-1, Պ-2, Պ-3, Պ-6 ) /արտերկիր/  բացվող Серое окно с алюминиевым блоком, термомост, остекление 60 мм 4 + 4 мм, включая устройства (П-1, П-2, П-3, П-6) / заграница / открывание</t>
  </si>
  <si>
    <t>Ալյումինե բլոկով  մոխրագույն  պատուհան, ջերմակամուրջով, 60մմ ապակեփաթեթով 4+4մմ ,   ներառյալ սարքերը (  Պ-1, Պ-2, Պ-3, Պ-6 ) /արտերկիր/  չբացվող Серое окно с алюминиевым блоком, термомост, остекление 60 мм 4 + 4 мм, включая устройства (П-1, П-2, П-3, П-6) / заграница / неоткрывающаяся</t>
  </si>
  <si>
    <t>Հակամիջատային ցանց    պատուհաններին 910x1500 Антимаскитная сетка на окнах</t>
  </si>
  <si>
    <t>Արտաքին  պատուհանագոգերի հատվածում  ց/ավազե  թեք շերտի իրականացում Выполнение наклонного слоя ц/п в участе наружных подоконников.</t>
  </si>
  <si>
    <t>Արտաքին  պատուհանագոգերի երեսապատում սրբատաշ  բազալտե 40մմ  հաստ. սալերով ց/ա շաղախով Наружные подоконники облицованы полированным базальтом толщиной 40 мм.</t>
  </si>
  <si>
    <t>Արտաքին  պատուհանագոգերի երեսապատում սրբատաշ  բազալտե 400մմ  հաստ. սալերով ց/ա շաղախով Облицовка наружных подоконников облицованые полированным базальтом толщиной 400 мм.</t>
  </si>
  <si>
    <t>Բարդ  փականների տեղադրում установка сложных замков</t>
  </si>
  <si>
    <t xml:space="preserve">Պատուհանների թաղանթապատում/Պ-1/  - 4 հատ Облицовка окон пленкой  / П-1 / - 4 шт. </t>
  </si>
  <si>
    <t>Ներքին  պատուհանագոգերի տեղադրում  ՊՎՔ նյութից, 32սմ լանությամբ սպիտակ  /121,7գմ/ Установка внутренних подоконников из материала ПВХ шириной 32 см белый / 121,7 пм /</t>
  </si>
  <si>
    <t>Պատուհանագոգի արժեքը  32սմ  լայնության  մոխրագույն Стоимость подоконника шириной 32 см серого цвета.</t>
  </si>
  <si>
    <t>Պատուհանագոգերի   սվաղ  ց/ավազե  շաղախով  Подоконники из гипсокартона на ц/песчаном растворе</t>
  </si>
  <si>
    <t>Մետաղապլաստե, ներքին պատուհան, 4+4մմ ապակեփաթեով,  ապիտակ ,                  ( Պ-5 ) /արտերկիր/  չբացվող Металлопластовое внутреннее окно, стекло 4 + 4мм, белое, (П-5)     /импорт/ неоткрывающееся</t>
  </si>
  <si>
    <t>Մետաղե դուռ ճաղավանդակների պատրաստում ,   ( ԴՃ-1 ) изготовление металлических решеточных дверей, (ДЗ-1)</t>
  </si>
  <si>
    <t xml:space="preserve">Մետաղական խողովակների արժեքը  50х50x4մմ/мм Стоимость металлических труб </t>
  </si>
  <si>
    <t xml:space="preserve">Մետաղական խողովակների արժեքը  40х25x2մմ/мм Стоимость металлических труб </t>
  </si>
  <si>
    <t xml:space="preserve">Մետաղական խողովակների արժեքը  15х15x1,5մմ/мм Стоимость металлических труб </t>
  </si>
  <si>
    <t>Կողպեք Замок</t>
  </si>
  <si>
    <t>Մետաղական  տարրերի ներկում 2 անգամ покраска металлических элементов, два раза</t>
  </si>
  <si>
    <t>Հեղյուս  М10  болт</t>
  </si>
  <si>
    <t>ՆԵՐՔԻՆ ՍԱՌԸ ԵՎ ՏԱՔ ՋՐԱՄԱՏԱԿԱՐԱՐՄԱՆ ՑԱՆՑ
ВНУТРЕННЯЯ СЕТЬ ХОЛОДНОГО И ГОРЯЧЕГО  ВОДОСНАБЖЕНИЯ</t>
  </si>
  <si>
    <t xml:space="preserve">Ծավալային էլեկտրաջրատաքացուցիչ       Ariston 80լ                                       Об'емный электронагреватель   </t>
  </si>
  <si>
    <t xml:space="preserve">Ծավալային էլեկտրաջրատաքացուցիչ       Ariston 100լ                                     Об'емный электронагреватель   </t>
  </si>
  <si>
    <t xml:space="preserve">Պողպատե ջրագազատար ցինկապատ  խողովակաշարի մոնտաժում լվացումով, փորձարկումով,քլորացումով  Ф40x3.0մմ պատերի և հատակների վրա   Монтаж стальной оцинкованной водогазопроводной трубы с  промывкой, испытанием, хлорированием, на стенках и полах  Ф40x3,0мм </t>
  </si>
  <si>
    <t xml:space="preserve">Պողպատե ջրագազատար ցինկապատ  խողովակաշարի մոնտաժում լվացումով, փորձարկումով,քլորացումով  Ф25x3.0մմ պատերի և հատակների վրա        Монтаж стальной оцинкованной водогазопроводной трубы с  промывкой, испытанием, хлорированием, на стенках и полах  Ф25x3,0мм </t>
  </si>
  <si>
    <t xml:space="preserve">Պողպատե ջրագազատար ցինկապատ  խողովակաշարի մոնտաժում լվացումով, փորձարկումով,քլորացումով  Ф20x2,5մմ պատերի և հատակների վրա         Монтаж стальной оцинкованной водогазопроводной трубы с  промывкой, испытанием, хлорированием, на стенках и полах  Ф20x2,5мм </t>
  </si>
  <si>
    <t xml:space="preserve">Պողպատե ջրագազատար ցինկապատ  խողովակաշարի մոնտաժում լվացումով, փորձարկումով,քլորացումով  Ф15x2,5մմ պատերի և հատակների վրա   Монтаж стальной оцинкованной водогазопроводной трубы с  промывкой, испытанием, хлорированием, на стенках и полах  Ф15x2,5мм </t>
  </si>
  <si>
    <t>Փականների տեղադրում  Ф15մմ  Установка вентилей</t>
  </si>
  <si>
    <t>Փականների տեղադրում  Ф20մմ  Установка вентилей</t>
  </si>
  <si>
    <t>Փականների տեղադրում  Ф25մմ   Установка вентилей</t>
  </si>
  <si>
    <t>Լվացարանի ջրընդունիչ ծորակ    Водоприемный кран</t>
  </si>
  <si>
    <t>Ջրընդունիչ ծորակ-խառնիչ  ցնցուղով Водоприемный кран со смесителем</t>
  </si>
  <si>
    <t>Մետաղական ձևավոր մասեր  Фигурные металлические детали</t>
  </si>
  <si>
    <t xml:space="preserve">Պողպատյա խողովակների մեկուսացում  ֆոլգայապատ հանքային բամբակով 50մմ հաստությամբ                         Изоляция  труб фольгированной минватой </t>
  </si>
  <si>
    <t>Ցայտաղբյուր  պատին ամրացվող «Аква-Фон» Ученик   Питевой фонтанчик</t>
  </si>
  <si>
    <t>Փ=110x3,2մմ պոլիվինիլքլորիդային կոյուղու խողովակների մոնտաժում պատերի վրա,  ռետինե օղակներով /փորձարկումով/   Труба  поливинилхлоридная для канализации</t>
  </si>
  <si>
    <t>Փ=50x3մմ պոլիվինիլքլորիդային կոյուղու խողովակների մոնտաժում պատերի վրա, ռետինե օղակներով /փորձարկումով/   Труба  поливинилхлоридная для канализации</t>
  </si>
  <si>
    <t>Կերամիկական զուգարանակոնքի մոնտաժում   Унитаз  керамический</t>
  </si>
  <si>
    <t>Կերամիկական միզամանի մոնտաժում    Писуар</t>
  </si>
  <si>
    <t>Փ=50մմ ստուգիչ-մաքրիչի  տեղադրում   смотровой-очистной</t>
  </si>
  <si>
    <t>Փ=110մմ ստուգիչ-մաքրիչի  տեղադրում    смотровой-очистной</t>
  </si>
  <si>
    <t>Փ=50մմ մաքրիչ կափաարիչով  Очистной  с крышкой</t>
  </si>
  <si>
    <t>Ընդամենը՝ ներքին սառը և տաք ջրամատակարարման ցանց, ներքին կոյուղու ցանց                                                                          Итого: внутренняя сеть холодного и горячего водоснабжения, внутренняя канализационная сеть</t>
  </si>
  <si>
    <t>Պոլիպրոպիլենե խողովակաշարի տեղադրում Փ63մմ, լվացումով քլորացումով, փորձարկումով, ջերմամեկուսացումով                   Установка полипропиленового трубопровода  Փ63մմмм с промывкой, хлорированием, испытанием</t>
  </si>
  <si>
    <t>Նույնը D 50  То же  D50</t>
  </si>
  <si>
    <t>ò³Ýó³ÛÇÝ ï³ù çñÇ ßñç³Ý³éáõ   åáÙå  WILLO RS-25/2, H=3Ù,  Q=4,12 Ù3 /Å.  N=0,15կՎՏ                   Насос горячей  воды</t>
  </si>
  <si>
    <t>Ընդամենը՝ Ջեռուցում                                                                                                                                                   Итого: Отопление</t>
  </si>
  <si>
    <t>Արտածման համակարգ/Вытяжное устройство  1500մ3/՝ժ,  300Պա</t>
  </si>
  <si>
    <t>Աղմկախլացուցիչ  Шумоглушитель</t>
  </si>
  <si>
    <t xml:space="preserve">Հակադարձ  փական    Обратный клапан </t>
  </si>
  <si>
    <t>Արտածման համակարգ  2234մ3/՝ժ,  300Պա                     Вытяжное устройство</t>
  </si>
  <si>
    <t>Աղմկախլացուցիչ  Щумоглушитель</t>
  </si>
  <si>
    <t xml:space="preserve">Հակադարձ  փական  Обратный клапан </t>
  </si>
  <si>
    <t>Արտածման համակարգ  250մ3/՝ժ,  150Պա                         Вытяжное устройство</t>
  </si>
  <si>
    <t>Կլոր օդատար ցինկապատ պողպատից  δ=0.7մմ Круглыйвоздуховод из оцинкованной стали δ=0.7мм</t>
  </si>
  <si>
    <t>Կլոր օդատար ցինկապատ պողպատից  δ=0.9մմ  460х0,025=11,5                                Круглыйвоздуховод из оцинкованной стали δ=0.9мм</t>
  </si>
  <si>
    <t xml:space="preserve">Խողովակների ջերմոմեկուսացում ֆոլգայապատ .հանքային բամբակով  460х0,025=11,5   Термоизоляция труб  фольгированной минеральной ватой </t>
  </si>
  <si>
    <t xml:space="preserve">Ճաղեր կարգավորվող 200х200                                     решетка  200х200 </t>
  </si>
  <si>
    <t>Արտածման ցանց կարգավորվողՓ100   Вытяжная решетка</t>
  </si>
  <si>
    <t>Արտածման ցանց  Փ125            Вытяжная решетка</t>
  </si>
  <si>
    <t xml:space="preserve"> ճաղեր P200x200  рещетка</t>
  </si>
  <si>
    <t xml:space="preserve"> ճաղեր P400x200  рещетка</t>
  </si>
  <si>
    <t xml:space="preserve"> ճաղեր P600x200    рещетка</t>
  </si>
  <si>
    <t>Գլխանոց ցինկապատ պողպատից                                                                     1000x 500   Зонт</t>
  </si>
  <si>
    <t>Մետաղական ցանց P150x150 металическая сетка</t>
  </si>
  <si>
    <t>Մետաղական  ցանց P500x200   металическая сетка</t>
  </si>
  <si>
    <t>Մետաղական  ցանց P500x300   металическая сетка</t>
  </si>
  <si>
    <t>Ընդամենը՝ Օդափոխություն                                                                                                                                             Итого: Вентиляция</t>
  </si>
  <si>
    <t>Մոնտաժային  աշխատանքներ                                          Монтажные работы</t>
  </si>
  <si>
    <t>Լուսավորության վահանակ  24 մոդուլի դռնակով,                                 Щиток освещения   24-и модулный    Щиток освещения на  24 модулья</t>
  </si>
  <si>
    <t xml:space="preserve">Լուսավորության վահանակ  16 մոդուլի դռնակով,                                  Щиток освещения  16-и модулный  </t>
  </si>
  <si>
    <t>Ավտոմատ  անջատիչ ջերմային և էլ.մագնիսական խզիչներով միաբևեռ   In=32Ա   Автоматический выключатель  трехполюсный  Iп=32Ա</t>
  </si>
  <si>
    <t>Ավտոմատ  անջատիչ ջերմային և էլ.մագնիսական խզիչներով միաբևեռ   In=50Ա   Автоматический выключатель  трехполюсный  Iп=50Ա</t>
  </si>
  <si>
    <t>Առաստաղային LED լուսատուների տեղադրում 220Վ, 35վտ, լույսի ջերմաստիճանը 4000K, լույսային հոսքը 2900Լմ, 595x595մմ չափերով,  լուսահաղորդման ինդեքսը 80, լուսային  արդյունավետությունը 80լմ/վտ  Установка потолочного LED   светильника  35вт</t>
  </si>
  <si>
    <t>Առաստաղային LED լուսատուների տեղադրում 220Վ, 40վտ, լույսի ջերմաստիճանը 4000K,  լույսային հոսքը 3100 Լմ, 1195x295մմ չափերով,  լուսահաղորդման ինդեքսը 80, լուսային  արդյունավետությունը 95լմ/վտ   Установка потолочного LED   светильника  40вт</t>
  </si>
  <si>
    <t>Լուսադիոդային լուսատու առաստաղային / պատի/ 18վտ , ձևը ուղղանկյուն /595x295մմ/, լուսային հոսքը 2700Լմ լույսի ջերմաստիճանը 2320K, Установка светильников LED для стен 220В, 18т</t>
  </si>
  <si>
    <t xml:space="preserve"> LED լուսատուների տեղադրում 220Վ, 4վտ, կետային 115х115մմ, լուսային հոսքը 600Լմ, լույսային արդյունավոտությունը 75Լմ/վտ, լույսի ջերմաստիճանը  3600K, լուսահաղորդման ինդեքսը 75 /սան.հանգույց/   Установка светильников LED 220В, 4Вт, 115х115мм, световой поток 600Лм,световая эффективность 75Лм/Вт, температура света  3600K, индекс светопередачи 75 /сан.узел/   </t>
  </si>
  <si>
    <t>Լուսադիոդային լուսատու 20վտ , գրատախտակի  լուսավորման համար, ձևը ուղղանկյուն /1200x80մմ/, լուսային հոսքը 1800Լմ,  լույսի ջերմաստիճանը 4000K, լուսահաղորդման ինդեքսը 80, տեղադրված  բարձակների վրա                                       Светодиодный светильник 20Вт для освещения доски</t>
  </si>
  <si>
    <t>Լուսատու  լուսադիոդային  ձևը ուղղանկյուն 328x51մմ, վթարային    220Վ,  ներկառուցված մարտկոցով, 8վտ  , 1P54  Светильник светодиодный, форма прямоугольная 328x51мм, аварийный   220В,  со встроенной батареей, 8Вт  , 1P54</t>
  </si>
  <si>
    <t xml:space="preserve">Հաղորդալար պղնձե մեկուսացված  բաժանիչ հիմքով   ШВВП-3x2,5  փակ էլ.հաղորդման գծերի համար   Медный  провод  ШВВП-3x2,5 </t>
  </si>
  <si>
    <t>Հաղորդալար պղնձե մեկուսացված  բաժանիչ հիմքով   ШВВП-2x1,5  փակ էլ.հաղորդման գծերի համար   Медный  провод ШВВП-2x1,5</t>
  </si>
  <si>
    <t>Հաղորդալար պղնձե մեկուսացված  բաժանիչ հիմքով   ПВС-2x1,5  փակ էլ.հաղորդման գծերի համար                                 Медный  провод ПВС-2x1,5</t>
  </si>
  <si>
    <t>Ընդամենը՝ Էլեկտրալուսավորություն                                                                                                                   Итого: Электроосвещение</t>
  </si>
  <si>
    <t>Մարդատար վերելակ՝ բեռնատարողությունը 400կգ, 3 հարկ, 1100*2100*2100մմ չափերի՝ դռան բացվածքը 900մմ, 1մ/վրկ արագությամբ, խցիկը և հարկի դռները պատրաստված  ճժանգոտվող պողպատից, բռնաձողով, հայելիով, հատակը ՊՎՔ ծածկույթով, UPS անվտանգության համակարգով, մեքենայական սրահով, հակահրդեհային դռներով /KMЗ 0401К/                                         Пассажирский лифт: грузоподъемность 400 кг, 3 этажа, 1100 * 2100 * 2100 мм, проем двери 900 мм, скорость 1 м/с, и напольные двери кабины из нержавеющей стали, ручка, зеркало, пол покрытый ПВХ, система безопасности UPS, дверь межкомнатная, противопожарная дверь автомобиля / КМЗ 0401К /</t>
  </si>
  <si>
    <t>լ-զմ компл.</t>
  </si>
  <si>
    <t>Ընդամենը՝ Վերելակի ձեռք բերում և մոնտաժում  /Шеф-монтаж/                                                                                Итого: Приобретение лифта  и монтаж/Шеф-монтаж/е</t>
  </si>
  <si>
    <t>Մարզադահլիճ /D բլոկ/                                                                                                                                         Спортзал /D блок/</t>
  </si>
  <si>
    <t>Կոնստրուկտորական մաս                                                                                                                                      Конструкторская часть</t>
  </si>
  <si>
    <t>Խճային շերտի իրականացում  հիմքերի տակ՝ տոփանումով  H= 100-150 մմ                                Устройство щебеночного слоя под фундамент с трамбовкой H=100-150мм</t>
  </si>
  <si>
    <t>Բետոնի նախապատրաստական շերտի իրականացում   B-7,5 դասի բետոնից                                    Устройство подготовительного слоя бетона бетоном класса В-7,5</t>
  </si>
  <si>
    <t>Ամրանի արժեքը /ըստ նախագծի/ A500c d=12մմ                                Стоимость арматуры /по проекту/  A500c d=12мм</t>
  </si>
  <si>
    <t>Ամրանի արժեքը /ըստ նախագծի/ A500c d=14մմ   Стоимость арматуры /по проекту/ A500c d=14</t>
  </si>
  <si>
    <t>Ամրանի արժեքը /ըստնախագծի/ A-I d=8մմ    Стоимость арматуры /по проекту/ A-I d=8мм</t>
  </si>
  <si>
    <t>Միաձույլ ե/բ պատեր B25 (M350) դասի բետոնով / ՊՏ-5/                        Монолитные ж/б стены из бетона класса В25 (M350) /СТ-5/</t>
  </si>
  <si>
    <t>Ամրանի արժեքը /ըստ նախագծի/ A500c d=12մմ                   Стоимость арматуры /по проекту/ A500c d=12мм</t>
  </si>
  <si>
    <t>Ամրանի արժեքը /ըստ նախագծի/  A-I d=8մմ                         Стоимость арматуры /по проекту/  A-I d=8мм</t>
  </si>
  <si>
    <t>Միաձույլ  երկաթբետոնե սյուներ Ս-1,  Ս-2/ B25 (M350) դասի բետոնից  Монолитные железобетонные колонны /К-1,  К-2/ из бетона класса B25 (M350).</t>
  </si>
  <si>
    <t>Ամրանի արժեքը /ըստ նախագծի/ A500c d=20մմ  Стоимость арматуры /по проекту/ A500c d=20мм</t>
  </si>
  <si>
    <t>Ամրանի արժեքը /ըստ նախագծի/ A500c d=18մմ  Стоимость арматуры /по проекту/ A500c d=18</t>
  </si>
  <si>
    <t>Ամրանի արժեքը /ըստ նախագծի/  A-I d=8մմ                                    Стоимость арматуры /по проекту/           A-I d=8мм</t>
  </si>
  <si>
    <t>Ներդիր էլեմենտների տեղադրում  թերթապողպատից  δ=15մմ    Установка вкладных деталей из листовой стали δ=15мм</t>
  </si>
  <si>
    <t>Միաձույլ ե/բ պարզունակների կառուցում  B25 դասի բետոնով/Պ-1, Պ-2/                                                       Устройство монолитных ж/б ригелей из бетона класса B25 /Р-1, Р-2/</t>
  </si>
  <si>
    <t>Ամրանի արժեքը /ըստ նախագծի/  A-I d=6մմтоимость арматуры /по проекту/    A-I d=6мм</t>
  </si>
  <si>
    <t>Միաձույլ ե/բ միջուկների  պատրաստում  B25  դասի բետոնով/ՄՋ-4/                            Изготовление монолитных ж/б втулок из бетона класса B25 /ВТ-4/</t>
  </si>
  <si>
    <t>Ամրանի արժեքը /ըստ նախագծի/ A500c d=14մմ    Стоимость арматуры /по проекту/A500c d=14мм</t>
  </si>
  <si>
    <t>Ամրանի արժեքը /ըստ նախագծի/ A500c d=10մմ  Стоимость арматуры /по проекту/ A500c d=10мм</t>
  </si>
  <si>
    <t>Ամրանի արժեքը /ըստ նախագծի/  A-I d=6մմ   тоимость арматуры /по проекту/                            A-I d=6мм</t>
  </si>
  <si>
    <t>Ե/բ միաձույլ ծածկի սալի պատրաստում/ԾՍ-11/ B25¸  դասի բետոնով    Изготовление плиты для монолитного покрытия /ПП-11/ из бетона класса B25</t>
  </si>
  <si>
    <t>Ամրանի արժեքը /ըստ նախագծի/  A-I d=8մմ    Стоимость арматуры /по проекту/   A-I d=8мм</t>
  </si>
  <si>
    <t>Ամրանի արժեքը /ըստ նախագծի/ A500c d=14մմ   Стоимость арматуры /по проекту/   A500c d=14мм</t>
  </si>
  <si>
    <t xml:space="preserve">Առաջին հարկի ե/բ հատակի տակ  խճաքարի  շերտ  10-15սմ  հաստության տոփանումով    Щебеночный слой толщиной 10-15см под ж/б полом первого этажа с трамбовкой </t>
  </si>
  <si>
    <t xml:space="preserve">Ե/բետոնե  հատակ  B15 դասի բետոնից    Ж/бетонный пол из бетона класса В15 </t>
  </si>
  <si>
    <t>Ամրանի արժեքը /ըստ նախագծի/ A500c d=10մմ   Стоимость арматуры /по проекту/   A500c d=10мм</t>
  </si>
  <si>
    <t>Ամրանի արժեքը /ըստ նախագծի/  A-I d=6մմ   Стоимость арматуры /по проекту/    A-I d=6мм</t>
  </si>
  <si>
    <t>Հիմքերի ջրամեկուսացում                                                                                                                               Гидроизоляция фундаментов</t>
  </si>
  <si>
    <t>Հիմքերի հորիզոնական ջրամեկուսացում  ց/ա շաղախով  հեղուկ ապակե խառնուրդով</t>
  </si>
  <si>
    <t xml:space="preserve">Պատերի ուղղահայաց ջրամեկուսացում քսուկային  բիտումով  2  շերտ  </t>
  </si>
  <si>
    <t>Արտաքին պատերի շարվածք                                                   Кладка внешних стен</t>
  </si>
  <si>
    <t>Միաձույլ ե/բետոնե  միջուկների պատրաստում  B25  դասի բետոնով/ՄՋ-1/        Изготовление монолитных ж/б втулок из бетона класса B25 /ВТ-1/</t>
  </si>
  <si>
    <t>Ամրանի արժեքը /ըստ նախագծի/ A500c d=12մմ    Стоимость арматуры /по проекту/  A500c d=12мм</t>
  </si>
  <si>
    <t>Ամրանի արժեքը /ըստ նախագծի/  A-I d=6մմ                       Стоимость арматуры /по проекту/                          A-I d=6мм</t>
  </si>
  <si>
    <t>Միաձույլ ե/բ  գոտու   պատրաստում  B15 դասի բետոնով/ԳՏ-1, ԳՏ-2/   Изготовление монолитного жб пояска из бетона класса B15           /ПС-1, ПС-2/</t>
  </si>
  <si>
    <t>Արտաքին պատերի շարվածք 40սմ հաստության սնամեջ բետոնե բլոկներով(2շար 20սմ) /440մ2/  Кладка наружных стен полыми бетонными блоками толщиной 40см (2ряда 20см) /440м²/</t>
  </si>
  <si>
    <t xml:space="preserve">Արտաքին պատերի  բետոնե բլոկների լցոնում  B-7,5 դասի  թեթև բետոնով                                      заливка бетонных блоков наружных стен легким бетоном класса  B-7,5 </t>
  </si>
  <si>
    <t>Միջնորմների շարվածքի ամրանավորում A-1  d=6մմ   Армирование кладки  перегородок  A-1  d=6мм</t>
  </si>
  <si>
    <t xml:space="preserve">Շարվածքի ամրանավորում ցանցով 4Вр-I  դասի ամրանից   Армирование кладки сеткойх арматурой класса 4Вр-I  </t>
  </si>
  <si>
    <t>Պողպատե անկյունակների 63x63x4մմ մոնտաժում արտաքին պատերի շարվածքում  Монтаж стальных угольников  63x63x4мм в кладке наружных стен</t>
  </si>
  <si>
    <t xml:space="preserve">Քիվի գլոցված  պողպատե անկյունակ  125x80x7  Стальной катанный угольник карниза 125x80x7  </t>
  </si>
  <si>
    <t xml:space="preserve">Քիվի ներդիր դետալ  δ=10մմ  Вставная деталь карниза δ=10մմ </t>
  </si>
  <si>
    <t>Պողպատե էլեմենտների մաքրում ժանգից և  ներկում 2 անգամ           Очистка стальных деталей от ржавчины покраска дважды</t>
  </si>
  <si>
    <t>Թեքահարթակի կոնստրուկտորական մաս                          Конструкторская часть пандуса</t>
  </si>
  <si>
    <t>Խճային շերտի իրականացում  առաջին հարկի  ե/բ հատակի տակ  H=12սմ                                   Устройство щебеночного слоя под ж/б полом первого этажа H=12см</t>
  </si>
  <si>
    <t xml:space="preserve">B-15 դասի բետոնից  մուտքի թեքուղու, հարթակի և պատերի պատրաստում  Устройство входной аппарели, площадки и стен из бетона класса  B-15  </t>
  </si>
  <si>
    <t>Ամրանի  արժեքը  Ф6 A1 դասի    Стоимость арматуры класса Ф6 A1</t>
  </si>
  <si>
    <t>Ամրանի արժեքը /ըստ նախագծի/ A500c d=12մմ  Стоимость арматуры /по проекту/ A500c d=12мм</t>
  </si>
  <si>
    <t>Թեքահարթակի երեսապատման աշխատանքներ                         Работы по облицовке пандуса</t>
  </si>
  <si>
    <t xml:space="preserve">Թեքուղու և հարթակի   երեսպատում  40մմ հաստությամբ բազալտե սալերով                                    Облицовка рампы и площадки базальтовыми плитами толщиной 40мм </t>
  </si>
  <si>
    <t>Թեքահարթակի մետաղական /փոշեներկված/ բազրիքի իրականացում   մետաղական խողովակներից   Устройство /напыленных/ поручней рампы металлическими трубами</t>
  </si>
  <si>
    <t>Մետաղական խողովակ  Ф60х3մմ   Металлическая труба  Ф60х3мм</t>
  </si>
  <si>
    <t>Մետաղական խողովակ  Ф20х2մմ  Металлическая труба   Ф20х2мм</t>
  </si>
  <si>
    <t>Մետաղական խողովակ  Ф15х1,5մմ  Металлическая труба  Ф15х1,5мм</t>
  </si>
  <si>
    <t>Մետաղե էլեմենտների մակերևույթների յուղաներկում   Покраска масляной краской поверхностей металлических элементов</t>
  </si>
  <si>
    <t>Մետաղական ներդիր էլեմենտներ 5մմ Металлические вкладные элементы 5мм</t>
  </si>
  <si>
    <t>Պլաստմասե խցան                         Плстмассовая пробка</t>
  </si>
  <si>
    <t>Արտաքին պատերի հարդարման աշխատանքներ                     Отделочные работы наружных стен</t>
  </si>
  <si>
    <t>Արտաքին  պատերի ջերմամեկուսացում հանքաբամբակե կոշտ սալերով 10սմ  հաստությամբ, խտությունը 60կգ/մ3  Термоизоляция наружных стен жесткими плитами из минеральной ваты толщиной 10см, плотность 60кг/м³</t>
  </si>
  <si>
    <t xml:space="preserve">ö4BpI  դասի 150x150մմ  բջիջով ամրանացանցի տեղադրում  պատերի վրա և սվաղում  ց/ավազե  շաղախով   Устройство арматурной сетки ячейкой 150х150мм класса ö4BpI на стенах и штукатурка ц/песочной замесью </t>
  </si>
  <si>
    <t>Պատերի  երեսապատում   տրավերտինե  սալերով  40մմ հաստությամբ,  ամրացում տեղադրված  ցանցի  վրա  Облицовка стен травертиновыми плитами толщиной 40мм, укрепление на установленные сетки</t>
  </si>
  <si>
    <t xml:space="preserve">Արտաքին պատերի և շեպերի  երեսապատում սրբատաշ բազալտե   30մմ հաստությամբ սալերով  տեղադրված ցանցի վրա  շաղախով Облицовка наружных стен и откосов раствором на сетке с плитами из полированного базальта толщиной 30 мм.    </t>
  </si>
  <si>
    <t xml:space="preserve"> սրբատաշ բազալտե թասակների իրականացում  40մմ հաստությամբ սալերով  տեղադրված  ցանցի վրա  շաղախով    Выполнение шляпок базальтовых шлифованных с укладкой раствора на сетку из плит толщиной 40 мм.</t>
  </si>
  <si>
    <t xml:space="preserve"> Բացվածքների  արտաքին շեպերի երեսապատում տրավերտինե  30մմ հաստությամբ սալերով  Покрытие внешних краев проемов травертиновыми плитами толщиной 30 мм.   </t>
  </si>
  <si>
    <t>Արտաքին պատերի բարելավված սվաղ  ց/ա շաղախով Улучшенная штукатурка наружных стен ц/п раствором</t>
  </si>
  <si>
    <t xml:space="preserve">10սմ հաստությամբ բետոնե բլոկներից  միջնորմների շարվածք Перегородка из бетонных блоков толщиной 10 см </t>
  </si>
  <si>
    <t>Հարդարման  աշխատանքներ                                         Отделочные работы</t>
  </si>
  <si>
    <t>Հատակներ                                                                               Полы</t>
  </si>
  <si>
    <t>Հատակների ցեմենտե հարթեցնող շերտի իրականացում  30մմ հաստ.                                  Устройство цементного выравнивающего слоя толщиной 30мм</t>
  </si>
  <si>
    <t xml:space="preserve">Ջրամեկուսացում    հիֆդրոֆոբ նյութերով  1 շերտ                              Гидроизоляция гидрофобными материалами /2 слоя/ </t>
  </si>
  <si>
    <t>Պոլիվինիլքլորիդե  հետերոգեն հատակի  պատրաստում իր բոլոր կոմպոնենտներով  h=4,5մմ հաստությամբ  Устройство гетерогенного  поливинилхлоридного пола со всеми его компонентами, толщиной h=4,5мм</t>
  </si>
  <si>
    <t>Մամլոգրանիտե  հատակների պատրաստում /փայլատ/ ոչ պակաս  10մմ  հաստ  800x800մմ  չափերի Подготовка полов из прессованного гранита / матовая / толщиной не менее 10 мм 800х800 мм</t>
  </si>
  <si>
    <t>Շրիշակներ  մամլոգռանիտե սալերից  H=100մմ  բարձրությամբ, սալիկի սոսնձաշերտի վրա Плинтусы из прессованных  плит высотой Н = 100 мм на клеевой слой плитки.</t>
  </si>
  <si>
    <t>ՄԴՖ/    շրիշակների տեղադրում  h=8սմ/см установка плинтусов  МДФ</t>
  </si>
  <si>
    <t xml:space="preserve">Դռան շեմում տեղադրվող մետաղական սահմանազատիչ  Ограничитель устанавливаемый на пороге двери </t>
  </si>
  <si>
    <t>Սպորտ դահլիճի հատակի գծանշում  50մմ լայնությամբ  Разметка пола спортзала шириной 50мм</t>
  </si>
  <si>
    <t>Պատեր                                                                               Стены</t>
  </si>
  <si>
    <t>Պատերի լավորակ գաջե սվաղ  Качественная гажевая штукатурка</t>
  </si>
  <si>
    <t>Շեպերի գաջե սվաղ                           Гажевая штукатурка откосов</t>
  </si>
  <si>
    <t xml:space="preserve">Պատերի և շեպերի ծեփամածկում գիպսային և կավճային մածիկով,  ներկում բարձրորակ լատեքսային ներկով  Замазка стен и откосов гипосовой и меловой замаской, покраска высококачественной латексной краской             </t>
  </si>
  <si>
    <t>Մետաղական անկյունակներ եզրերի համար                                     Металлические угольники для краев</t>
  </si>
  <si>
    <t xml:space="preserve">Առաստաղների բ/որակ գաջե սվաղ качественнаягажевая штукатурка Потолков </t>
  </si>
  <si>
    <t>Առաստաղի բարձրորակ  լատեքսային   ներկ  համատարած մածկապատումով Качественная латексная краска потолков с повсеместным покрытием</t>
  </si>
  <si>
    <t>Սպորդահլիճի  ծածկ                                                             Перекрытие спортзала</t>
  </si>
  <si>
    <t xml:space="preserve">Մետաղական ֆերմաների մոնտաժ   120x120x4մմ, 80x80x4մմ, 60x60x3մմ  խողովակներից   Монтаж металлических ферм из труб   120x120x4мм, 80x80x4мм, 60x60x3мм  </t>
  </si>
  <si>
    <t>Պողպատե խողովակ 120x120x4մմ  Стальнаятруба 120x120x4мм</t>
  </si>
  <si>
    <t>Պողպատե խողովակ 80x80x4մմ  Стальнаятруба 80x80x4մմ</t>
  </si>
  <si>
    <t>Պողպատե խողովակ 60x60x3մմ  Стальнаятруба 60x60x3մմ</t>
  </si>
  <si>
    <t>Մետաղական ֆերմաների մոնտաժ   հեծաններից և տավրերից  Монтаж металлических ферм из балок и тавров</t>
  </si>
  <si>
    <t>Պողպատե հեծան  [12П                   Стальная балка  [12П</t>
  </si>
  <si>
    <t xml:space="preserve">Պողպատե անկյունակների 100x100x10մմ  մոնտաժում                      Монтаж стальных угольников  100x100x10мм  </t>
  </si>
  <si>
    <t xml:space="preserve">Պողպատե  անկյունակների 100x63x6մմ մոնտաժում                      Монтаж стальных угольников  100x63x6мм   </t>
  </si>
  <si>
    <t>ներդիր էլեմենտների տեղադրում  թերթապողպատից  δ=15մմ  Установка закладных элементов из листовой стали δ=15мм</t>
  </si>
  <si>
    <t>ներդիր էլեմենտների տեղադրում  թերթապողպատից  δ=10մմ  Установка закладных элементов из листовой стали δ=10мм</t>
  </si>
  <si>
    <t>ներդիր էլեմենտների տեղադրում  թերթապողպատից  δ=8մմ  Установка закладных элементов из листовой стали δ=8мм</t>
  </si>
  <si>
    <t xml:space="preserve">Պնդօղակ, տափողակ  Гайка, шайба </t>
  </si>
  <si>
    <t xml:space="preserve">Քիվի գլոցված  պողպատե անկյունակ  125x80x7                          Катанный стальной угольник карниза 125x80x7  </t>
  </si>
  <si>
    <t>Քիվի ներդիր դետալ  δ=10մմ  Закладная деталь карнизя δ=10мм</t>
  </si>
  <si>
    <t>Ձնարգելների տեղադրում պատրաստված ներկված l=2մ  երկարությամբ  պողպատե խողովակներից  42հատ                              Устройство снегозащитников изготовленных из покрашенных стальных труб длиной l=2м  42шт</t>
  </si>
  <si>
    <t>Պողպատե էլեմենտների մաքրում ժանգից և  ներկում 2 անգամ   Очистка стальных элементов от ржавчины и покраска, 2 раза</t>
  </si>
  <si>
    <t>Տանիք                                                                                   Крыша</t>
  </si>
  <si>
    <t xml:space="preserve">Տանիքի ծածկույթ սենդվիչ տիպի  ջերմամեկուսիչ ծածկի սալ  Перекрытие кровли теплоизолирующая плита перекрытия типа сендвич  </t>
  </si>
  <si>
    <t>Գոգնոց ցինկապատ  թիթեղից փոշեներկված  գործարանային պայմաններում,  Фартук из оцинкованной жести покраска методом напыления в заводских услувиях</t>
  </si>
  <si>
    <t>Ջրհավաք  ակոս ցինկապատ  հարթ թիթեղից փոշեներկված գորարանային պայմաններում  d=0,5մմ (62,1գմ)   Водосборный желоб из оцинкованной гладкой жести, покрашенной в заводских условиях методом напиления d=0,5мм (62,1пм)</t>
  </si>
  <si>
    <t>Ջրահեռացման ցինկապատ ներկված  խողովակների /8x10սմ/  մոնտաժում , ներառյալ ձևավոր մասերը   Монтаж оцинкованных, покрашенных труб /8x10см/ водоотвода, включая фигурные детали</t>
  </si>
  <si>
    <t>Ձնապաշտպան  արգելքներ  3000x410x169մմ  (20հատ, L=3,0մ)   Снегозащитники 3000x410x169мм  (20шт, L=3,0м)</t>
  </si>
  <si>
    <t>Պիպի  տեղադրում պատրաստված  ցինկապատ  հարթ թիթեղից փոշեներկված գործարանային պայմաններում  d=0,5մմ /ներքին և արտաքին/ Размещение конька изготовленного из оцинкованной гладкой жести, покрашенный методом напыления в заводских условиях  d=0,5мм /внутренний и наружный/</t>
  </si>
  <si>
    <t>Տանիքի անկյունային և եզրային ձողերի, կոմպենսատորի պատրաստում  ցինկապատ  հարթ թիթեղից փոշեներկված գործարանային պայմաններում  d=0,5մմ(34գմ) Изготовление угловых и конечных штырей, компенсаторов кровли, из оцинкованной гладкой жести, покрашенной в заводских условиях  d=0,5мм (34пм)</t>
  </si>
  <si>
    <t>Տանիքի գոլորշամեկուսիչ թաղանթի իրականացում  пароизоляция  кровли полиэтиленовой  пленкой</t>
  </si>
  <si>
    <t>Տանիքի պաշտպանիչ  բազրիք   600մմ  բարձրությամբ/Ф20մմ/  Защитные перила кровли высотой    600мм /Ф20мм/</t>
  </si>
  <si>
    <t>Ամրան  Ф16А500C  Арматура  Ф16А500C</t>
  </si>
  <si>
    <t>Պողպատե թիթեղ  6մմ հաստության  Стальной лист толщиной 6мм</t>
  </si>
  <si>
    <t xml:space="preserve">Մետաղական ճաղաշարի երկշերտ ներկում հակակոռոզիոն  ներկով  Двухслойная покраска металлической решетки антикоррозийной краской </t>
  </si>
  <si>
    <t>Դյուբելներ, ինքնապտուտակներ  M5,5x210  Дюбели, саморезы  M5,5x210</t>
  </si>
  <si>
    <t xml:space="preserve">Պողպատե թիթեղ  5մմ հաստությամբ Стальная жесть толщиной 5мм </t>
  </si>
  <si>
    <t xml:space="preserve">Տանիքի ծածկույթի պատրաստում  ալիքաձև փոշեներկված գործարանային պայմաններում,ցինկապատ թիթեղից   КП- 21-0.5մմ, Изготовление кровельного покрытия из покрашенной методом напыления в заводских условиях оцинкованной волнообразной жести      КП- 21-0.5мм, </t>
  </si>
  <si>
    <t>Բացվածքներ                                                                        Проемы</t>
  </si>
  <si>
    <t>Ալյումինե արտաքին դուռ ապակեփաթեթով /թրծված/, ԱԴ-3 ջերմակամուրջով, առանց շեմի    Алюминиевая наружная дверь со стеклопакетом  /обожженый/, AD-3 с термомостком, без порога</t>
  </si>
  <si>
    <t>Խուլ միափեղկ դուռ պարակալով , ,առանցքային շրջանակ  ջրակայուն շերտավոր փայտից, միջուկը պենոպոլիստիրոլից, երեսապատման շերտը 1,5մմ հաստ., ՊՎՔ (Դ-1,) 2,1x1,0, չափերով/-10 դուռ Бесшумная одностворчатая дверь, каркас ключа из водостойкой фанеры, сердцевина из полистирола, облицовочный слой толщиной 1,5 мм, ПВХ (Д-1,) 2,1х1,0, размер / -10 дверь</t>
  </si>
  <si>
    <t>Ալյումինե բլոկով  մոխրագույն  պատուհան, ջերմակամուրջով, 60մմ ապակեփաթեթով 4+4մմ ,   ներառյալ սարքերը (  Պ-1, Պ-2, Պ-3, Պ-6 ) /արտերկիր/  չբացվող</t>
  </si>
  <si>
    <t>Մետաղապլաստե  ,  արտաքին պատուհան երկփեղկ  4+4մմ ապակեփաթեթով, ապիտակ , ներառյալ սարքերը (Պ-2, Պ-3/արտերկիր/  բացվող                        Наружное металлопластное окно двухстворчатое со стеклопакетом 4+4мм, белое , включая приборы     (О-3, О-8 /евро/  открываюшийся</t>
  </si>
  <si>
    <t>Նույնը չբացվող հատված   То же неоткрывающ.</t>
  </si>
  <si>
    <t>Պատուհանագոգի արժեքը  32սմ  լայնության  սպիտակ                  Стоимость подоконника шириной 32см, белый</t>
  </si>
  <si>
    <t>Պատուհանագոգերի   սվաղ  ց/ավազե  շաղախով  Штукатурка подоконников ц/песочной замесью</t>
  </si>
  <si>
    <t xml:space="preserve">Արտաքին  պատուհանագոգերի երեսապատում սրբատաշ  բազալտե 250մմ  հաստ. սալերով ց/ա շաղախով </t>
  </si>
  <si>
    <t xml:space="preserve">Կապրոնե ցանցի ձգում  Затягивание капроновой сетки </t>
  </si>
  <si>
    <t>Մետաղական  ճոպանի  անցկացում    կապրոնե ցանցում  Прокладка металлического троса в капроновой сетке</t>
  </si>
  <si>
    <t>Օդով ջեռուցման ագրեգատ   միացման հանգույցով,  12կվտ</t>
  </si>
  <si>
    <t>Պոլիպրոպիլենե խողովակաշարի տեղադրում Փ40/32մմ, լվացումով քլորացումով, փորձարկումով, ջերմամեկուսացումով                   Установка полипропиленового трубопровода  Փ40մմмм с промывкой, хлорированием, испытанием</t>
  </si>
  <si>
    <t>Նույնը Ф 32/25   То же  Ф 32</t>
  </si>
  <si>
    <t>Նույնը  Ф 25/20    То же  Ф 25</t>
  </si>
  <si>
    <t>ՊՊՌ Փական   Ф 15մմ                     Вентиль  Ф 15мм</t>
  </si>
  <si>
    <t>Ընդամենը՝  Ջեռուցում                                                                                                     Итого: Отопление</t>
  </si>
  <si>
    <t xml:space="preserve">Խողովակների ջերմոմեկուսացում ֆոլգայապատ .հանքային բամբակով  Термоизоляция труб  фольгированной минеральной ватой </t>
  </si>
  <si>
    <t>Արտածման ճազավանդակ  կարգավորվող АЛН 400х200                                                             Вытяжная решетка АЛН 400х200  регулируемая</t>
  </si>
  <si>
    <t>Արտածման ճաղեր P400x200      выводная сеть</t>
  </si>
  <si>
    <t>Արտաքին  ճաղեր  P1000x250  металлическая сеть</t>
  </si>
  <si>
    <t>Ընդամենը՝  Օդափոխություն                                                                                                   Итого: Вентиляция</t>
  </si>
  <si>
    <t xml:space="preserve">Հողային   աշխատանքներ                                                     Земляные работы  </t>
  </si>
  <si>
    <t xml:space="preserve">Հողային աշխատանքներ                                                     Земляные работы  </t>
  </si>
  <si>
    <t>Ջրամատակարարման արտաքին ցանցեր                               Наружные сети водоснабжения</t>
  </si>
  <si>
    <t>Ասֆալտե ծածկույթի կտրում սղոցով   Разборка асфальтобетонного покрытия  методом разреза  пилой</t>
  </si>
  <si>
    <t xml:space="preserve">Ասֆալտի  շերտի քանդում հանքահատ մուրճով                   Разборка асфалтовожо покрытия </t>
  </si>
  <si>
    <t xml:space="preserve"> III Ï³ñ·Ç ·ñáõÝïի փորáõÙ ¿ùëÏ³í³ïáñáí /0,5մ3 շ.տ./, բարձելով ա/ինքնաթափ                      Разработка  грунта III категории эксковатором /в.к.0,5м3/, с погрузкой в самосвал</t>
  </si>
  <si>
    <t xml:space="preserve"> III Ï³ñ·Ç ·ñáõÝïի փորáõÙ ¿ùëÏ³í³ïáñáí /0,5մ3 շ.տ./, թափոնակույտում                      Разработка  грунта III категории эксковатором /в.к.0,5м3/, в отвал</t>
  </si>
  <si>
    <t>III կարգի գրունտի լրամշակում  ձեռքով   Доработка грунта III категории вручную</t>
  </si>
  <si>
    <t>Ավազե նախապատրաստական  շերտի իրականացում  10սմ  հաստությամբ խողովակի և հորերի տակ Устройство песчаного основания под тробопроводы</t>
  </si>
  <si>
    <t xml:space="preserve">Պոլիէթիլենային ճնշումային խողովակի մոնտաժում Փ110x6.6 PEPN10  լվացումով,փորձարկումով,քլորացումով                                          Прокладка трубопроводов из  напорных, полиэтиленовых труб  Փ110x6.6 PEPN10    </t>
  </si>
  <si>
    <t xml:space="preserve">Պոլիէթիլենային ճնշումային խողովակի մոնտաժում Փ75x3,6 PEPN10  լվացումով,փորձարկումով,քլորացումով                                               Прокладка трубопроводов из  напорных, полиэтиленовых труб  Փ75x3,6  PEPN10    </t>
  </si>
  <si>
    <t>Ջրաչափ d=50մմ                              Водомер  d=50мм</t>
  </si>
  <si>
    <t>Զտիչ d=50մմ                                  Филтр  d=50мм</t>
  </si>
  <si>
    <t>Հակահրդեհային հիդրանտի  տեղադրում հենակալով Ф100մմ, Установка пожарных гидрантов  Ф100</t>
  </si>
  <si>
    <t>Հիդրանտի հենակալի և փականի տակ բետոնե բարձիկ 200x300x200մմ Бетонная подушка под гидрант</t>
  </si>
  <si>
    <t xml:space="preserve">Ф100  պողպատյա կցաշուրթավոր փական                 вентиль стальной фланцевый Ф100 </t>
  </si>
  <si>
    <t xml:space="preserve">Ф65 պողպատյա կցաշուրթավոր փական                                         вентиль стальной фланцевый Ф100 </t>
  </si>
  <si>
    <t>Պոլիէթիլենային միջադիր,  ազատ կցաշուրթով d=100մմ                         резиновая прокладка с ветилем</t>
  </si>
  <si>
    <t xml:space="preserve">Պոլիէթիլենային միջադիր,  ազատ կցաշուրթով d=65մմ                     резиновая прокладка  </t>
  </si>
  <si>
    <t>Ջրմուղի հորի ե/բ հատակի սալի տեղադրում /B-20, 1,05 խ.մ/</t>
  </si>
  <si>
    <t xml:space="preserve">Ջրմուղի հորի  հավաքովի ե/բետոնե կլոր դիտահորերի պատրաստում D=1,5մ  H=1,4մ /օղակ/ </t>
  </si>
  <si>
    <t xml:space="preserve">Ջրմուղի հորի  հավաքովի ե/բետոնե կլոր դիտահորերի պատրաստում D=1,0մ  H=1,4մ /օղակ/ </t>
  </si>
  <si>
    <t>Ամրանի արժեքը  A-I d=8մմ    Стоимость арматуры A-I d=8мм/2+0,53м3/</t>
  </si>
  <si>
    <t xml:space="preserve">Ե/բետոնե ծածկի սալի տեղադրում դիտահորի վրա  /B-20, 0.94 խ.մ/, 1.2x1.2-1հատ, 1.5x1.5-2հատ                      Ж/б плита покрытия  /B-20, 0.94 м3/, 1.2x1.2-1шт, 1.5x1.5-2шт </t>
  </si>
  <si>
    <t>Դիտահորի  մետաղական  էլեմենտներ                             Металические элементы колодца</t>
  </si>
  <si>
    <t>Թուջե մտոց կափարիչով Փ700          Люк  чугунный с крышкой</t>
  </si>
  <si>
    <t>Միացում գործող ցանցին խամուտային անցումով dy110x160 Присоединение к существующей сети</t>
  </si>
  <si>
    <t>տեղ/мест</t>
  </si>
  <si>
    <t>Միացում գործող ցանցին խամուտային անցումով dy65x160                       Присоединение к существующей сети</t>
  </si>
  <si>
    <t>Ավազե  պաշտպանիչ  շերտի իրականացում  խողովակի վրա խտացմամբ 20սմ հաստությամբ Устройство предварительного песчаного защитного слоя на трубе с уплотнением толщиной 20см</t>
  </si>
  <si>
    <t>Պողպատե ձևավոր մասերի տեղադրում Установка стальных фасонных частей</t>
  </si>
  <si>
    <t>Ցանցի փորձարկում, լվացում և ախտահանումПромывка сети с испытанием и  дезинфекцией</t>
  </si>
  <si>
    <t>Խրամուղու ետլիցք  2-րդ կարգի հողով, տոփանումով                              Обратная сасыпка в ручную</t>
  </si>
  <si>
    <t>Բարձած գրունտի տեղափոխում  5կմ  105*1,8  вывоз  погруженного грунта на пасстояние 5 км</t>
  </si>
  <si>
    <t>Ա/բ  ծածկի տակ  խճի նախապատրաստական  շերտի իրականացում  17սմ հաստությամբ   Устройсво щебеночного покрытия толщиной 17см</t>
  </si>
  <si>
    <t>Տռանսպորտի  շարժի առկայություն                                         При движении транспорта</t>
  </si>
  <si>
    <t>Ա/բ  խոշորահատիկ ծածկույթի իրականացում  h=4սմ    Устройство а/б крупнозернистого покрытия  h=4см</t>
  </si>
  <si>
    <t>Ա/բ  մանրահատիկ ծածկույթի իրականացում  հ=4սմ    Устройство а/б мелкозернистого покрытия  h=4см</t>
  </si>
  <si>
    <t>Շին աղբի բարձում    5x1,9     Погрузка строймусора  5x1,9</t>
  </si>
  <si>
    <t>Շին աղբի տեղափոխում 5կմ   Перевозка строй мусора</t>
  </si>
  <si>
    <t>Շին աղբի դատարկում   Разгрузка строймусора</t>
  </si>
  <si>
    <t>Ոռոգման ցանց                                                                            Сеть орошения</t>
  </si>
  <si>
    <t>III կարգի գրունտի լրամշակում ձեռքով                                Переработка грунта III категории вручную</t>
  </si>
  <si>
    <t>Ավազե նախապատրաստական  շերտի իրականացում  10սմ  հաստությամբ խողովակի և հորերի տակ  Устройство песчаного основания под тробопроводы</t>
  </si>
  <si>
    <t>Պոլիէթիլենային խողովակի մոնտաժ  Ф63х5,8մմ (PN16)                      монтаж  полипропиленовой трубы   Ф63мм</t>
  </si>
  <si>
    <t>Պոլիէթիլենային խողովակի մոնտաժ  Ф50х4,6մմ  монтаж  полиэтиленовые трубы   Ф50мм</t>
  </si>
  <si>
    <t>Պոլիէթիլենային խողովակի մոնտաժ  Ф40х3,7մմ   монтаж  полиэтиленовые трубы   Ф40мм</t>
  </si>
  <si>
    <t>Պոլիէթիլենային խողովակի մոնտաժ  Ф32х3,0մմ    монтаж  полипропиленовой трубы   Ф32мм</t>
  </si>
  <si>
    <t>Պոլիէթիլենային խողովակի մոնտաժ  Ф25х2,3մմ                 полиэтиленовые трубы  Ф25мм</t>
  </si>
  <si>
    <t>Գնդիկավոր  փական  dy=50                      Шаравой вентиль</t>
  </si>
  <si>
    <t>Գնդիկավոր  փական  dy=40                Шаравой вентиль</t>
  </si>
  <si>
    <t>Գնդիկավոր  փական  dy=32                   Шаравой вентиль</t>
  </si>
  <si>
    <t>Կցորդիչ ներքին պարուրակով Փ25;  L=0,5մ  Муфта  с внутренней резбой</t>
  </si>
  <si>
    <t>Ռետինե ճկախողովակ  Ф20մմ, L=30մ, 4հատ  Резиневые  гибкие вводы</t>
  </si>
  <si>
    <t>Բետոնյա փոսորակների պատրաստում B15 դասի բետոնով  Бетонные ямы  из бетона   B15</t>
  </si>
  <si>
    <t>Ցանցի փորձարկում                        Испытание сети</t>
  </si>
  <si>
    <t xml:space="preserve">Միացում գործող ոռոգման ցանցին  dy50    Присоединение к существующей сети </t>
  </si>
  <si>
    <t>Խրամուղու ետլիցք ձեռքով  Обратная  засыпка  траншеи</t>
  </si>
  <si>
    <t>Ավելորդ հողի հարթեցում  տեղում  5սմ հաստությամբ  Планировка   территорий</t>
  </si>
  <si>
    <t>Կոյուղու արտաքին ցանցեր                                                Наружные канализационные сети</t>
  </si>
  <si>
    <t xml:space="preserve">3-րդ կարգի գրունտի  մշակում խրամուղում  էքսկավատորով կողլիցքով     Разработка грунта 3-й категории эксковатором /в.к.0,5м³/ в траншеях, в отвал </t>
  </si>
  <si>
    <t>3-րդ կարգի հողի լրամշակում   ձեռքով     /7-12%/   Переработка грунта III категории вручную</t>
  </si>
  <si>
    <t>Շինարարական աշխատանքներ                                             Строительные работы</t>
  </si>
  <si>
    <t>Պոլիվինիլքլորիդե  ծալքավոր կոյուղու խողովակների տեղադրում dy=160, SN-4 փորձարկումով Установка поливинилхлоридных гофрированных канализационных труб dy=160, с испытанием</t>
  </si>
  <si>
    <t>Պոլիվինիլքլորիդե  ծալքավոր կոյուղու խողովակների տեղադրում dy=200, SN-4փորձարկումով Установка поливинилхлоридных гофрированных канализационных труб dy=200, с испытанием</t>
  </si>
  <si>
    <t>Դիահորի  բետոնե հատակի  և առվակի  պատրաստում B15 դասի  բետոնից, պատերի ամրացումով</t>
  </si>
  <si>
    <t>Դիտահորի պատերի ամրացում  B15 դասի բետոնով   Изготовление бетонного дна и канавки колодца из бетона класса B15 с укреплением стен</t>
  </si>
  <si>
    <t xml:space="preserve">Պոլիմեր-ավազային մտոց կափարիչով    Полимеропесочный люк с крышкой </t>
  </si>
  <si>
    <t>Միացում գործող ցանցին  Ф160      Присоединение к существующей сети  Ф160</t>
  </si>
  <si>
    <t>տեղ</t>
  </si>
  <si>
    <t>Կոյուղու կլոր հավաքովի պոլիմեր-ավազային  դիտահորի պատրաստում, D=900մմ,H=1,1մ բետոնե շերտի վրա Устройство ж/б сборных  круглих колодцев водопроводной скважины   D=0,9м  H=1,1м /кольцо,покрытие, дно/ на бетонном основании</t>
  </si>
  <si>
    <t>Կոյուղու ցանցի փորձարկում  Испытание канализационной сети</t>
  </si>
  <si>
    <t>Ավազե  պաշտպանիչ  շերտի իրականացում խտացմամբ խողովակի վրա,  20սմ հաստությամբ    Устройство песчаного защитного слоя на трубе с уплотнением толщиной 20см</t>
  </si>
  <si>
    <t>Խրամուղու ետլիցք ձեռքով 2-րդ կարգի հողով, տոփանումով  Обратная засыпка траншеи грунтом 2-й категории с трамбовкой</t>
  </si>
  <si>
    <t xml:space="preserve">Ավելորդ  գրունտի  բարձում  ա/ինքնաթափի  վրա     56x1,8                   Погрузка лишнего грунта </t>
  </si>
  <si>
    <t>Բարձած գրունտի տեղափոխում  5կմ  перевозка грунта на расстояние 5км</t>
  </si>
  <si>
    <t>Ընդամենը՝ Ջրամատակարարման արտաքին ցանցեր, ոռոգման ցանց, կոյուղու արտաքին ցանցեր                                          Итого: Наружные сети водоснабжения, сеть орошения, наружные канализационные сети</t>
  </si>
  <si>
    <t>Ֆոտովոլտային համակարգի  հենակառուցվածքի  հիմքեր                                                                           Основания фотовольтаической системы</t>
  </si>
  <si>
    <t xml:space="preserve">Գրունտի հորատում մեխանիզմով,  փոսորակներում հենասյան տեղադրման համար/1,0մ/                              Разборка грунта 4-ой категории вручную в траншее </t>
  </si>
  <si>
    <t>փոս/яма</t>
  </si>
  <si>
    <t xml:space="preserve">Բետոնե հիմքերի տեղադրում հենասյուների տակ    B15 մակնիշի բետոնից                 Бетонные фундаменты из бетона класса     B15 </t>
  </si>
  <si>
    <t>AIII դասի Ф14  խարսխային ամրանների տեղադրում   Стоимость арматуры класса Ф14 AIII</t>
  </si>
  <si>
    <t>տն/тн</t>
  </si>
  <si>
    <t>Խարիսխային հեղյուս   Ф14A500C  Установка анкерных арматур  класса A500С  Ф14</t>
  </si>
  <si>
    <t xml:space="preserve">Ամրանի  արժեքը Ф6 Ac-1 դասի Стоимость арматуры класса  Ф6 Ac-1 </t>
  </si>
  <si>
    <t>ֆոտովոլտային համակարգ                                                                                                                    Фотовольтаическая система</t>
  </si>
  <si>
    <t>Մոնտաժման  աշխատանքներ                                            Монтажные  работы</t>
  </si>
  <si>
    <t>Ներանցումային փոխակերպիչ, 6 ԱՀԿՈՒ-ով/MPPT/, 6/2 գծային մուտքով  UՓ.ԱՆՎ ~380/220Վ, UՀ.ԱՌ  -1100Վ, 60կՎՏ    Вводной преобразователь 2 с MPPT, 2+2  Uф ~380/220Վ, 1100В, 60квт</t>
  </si>
  <si>
    <t xml:space="preserve">Փոփոխական հոսանքի համակցման տուփ, մետաղական արկղ 600x400x220մմ, որը  համալրված է՝, եռաբևեռ եռաֆազ ինքնավար անջատիչ՝ ջերմային և էլ.մագնիսական խզիչով UԱՆՎ~380/220Վ, IԱՆՋ =125Ա MCCB,                                փոփոխական հսանքի գերլարման սահմանափակիչ քառաբևեռ, 2-րդ դաս, եռաֆազ                            Металлический ящик ,коробка  600x400x220մմ, комбинированная ,  переменного  тока </t>
  </si>
  <si>
    <t>Եռաֆազ հաշվիչ, դարձափոխիչային,երկսակագնային  5Ա  Трехфазный счечик, двухтарифный, 5А</t>
  </si>
  <si>
    <r>
      <t>Մալուխի պղնձե հարթ բութային /штифт/ ծայրակալ անագապատված, ճնշասեղմվող, 35մմ</t>
    </r>
    <r>
      <rPr>
        <vertAlign val="superscript"/>
        <sz val="10"/>
        <color indexed="8"/>
        <rFont val="Arial Armenian"/>
        <family val="2"/>
      </rPr>
      <t>2</t>
    </r>
    <r>
      <rPr>
        <sz val="10"/>
        <color indexed="8"/>
        <rFont val="Arial Armenian"/>
        <family val="2"/>
      </rPr>
      <t>, НШП-35-20    Заделка  медная</t>
    </r>
  </si>
  <si>
    <t>Ջերմանստեցվող փողակ՝ սոսնձային  ենթաշերտով  , 30/10մմ  , ТТК-30/10  Трубочка  ТТК-30/10</t>
  </si>
  <si>
    <t>Հաստատուն հոսանքի մալուխի միակցիչ  MC-4/Ա+Ն/ 4մմ2   Кабельный соединитель постоянного тока</t>
  </si>
  <si>
    <t>զույգ/пар</t>
  </si>
  <si>
    <t>Համակարգի  փորձարկում և միացում ցանցին  Испытание  системы  и присоединение  к сети</t>
  </si>
  <si>
    <t>հ-րգ/с-т</t>
  </si>
  <si>
    <t xml:space="preserve">Ալյումինե հենակառուցվածքի հավաքակցման   մետաղական  կոնստրուկցիաներ                                   монтаж опорной конструкции </t>
  </si>
  <si>
    <t xml:space="preserve">Առջևի հիմնասյուն , ալյումինե տրամատ  800մմ/профиль/                M-001  передняя опора  </t>
  </si>
  <si>
    <t xml:space="preserve">Հետևի հիմնասյուն , ալյումինե տրամատ  1870մմ   M-001    задная опора  </t>
  </si>
  <si>
    <t>Առջևի և Հետևի հիմնասյուների միջև թեքան,  , ալյումինե տրամատ  1900մմ M-001 полог меж передним и задним опорой</t>
  </si>
  <si>
    <t xml:space="preserve">Հենարան՝  ալյումինե տրամատ 3600մմ/профиль/  M-002                         опора из алюминиевого  трамата   </t>
  </si>
  <si>
    <t xml:space="preserve">Ուղղորդիչ՝  ալյումինե տրամատ 5300մմ/профиль/   M-003.  Направитель  </t>
  </si>
  <si>
    <t xml:space="preserve"> Հետևի  միջհիմնասյունային թեքան,  , ալյումինե տրամատ-անկյունակ  3400մմ  M-004  алюминиевый профиль</t>
  </si>
  <si>
    <t>Առջևի հիմնասյունը հիմքին ամրացման ալյումինե դետալ M-005 алюминиевый деталь</t>
  </si>
  <si>
    <t>Հետևի հիմնասյունը հիմքին ամրացման ալյումինե դետալ M-006  алюминиевый деталь</t>
  </si>
  <si>
    <t>Առջևի հիմնասյունը հենարանին ամրացման ալյումինե դետալ M-007  алюминиевый деталь</t>
  </si>
  <si>
    <t>Հետևի հիմնասյունը հենարանին ամրացման ալյումինե դետալ M-008 алюминиевый деталь</t>
  </si>
  <si>
    <t>Ուղղորդիչ՝  հենարանին ամրացման ալյումինե դետալ  M-009   направитель,алюминиевый деталь</t>
  </si>
  <si>
    <t>Ալյումինե մանեկ  M8  M010 алюминиевая гайка</t>
  </si>
  <si>
    <t>üìì  ³Ùñ³óÙ³Ý եզրային  ¹»ï³É, ³ÉÛáõÙÇÝ»  M-011  обводной деталь</t>
  </si>
  <si>
    <t>Éñ-½Ù</t>
  </si>
  <si>
    <t>üìì  ³Ùñ³óÙ³Ý ÙÇç³ÝÏÛ³É ¹»ï³É, ³ÉÛáõÙÇÝ» M-012                            промежуточный деталь</t>
  </si>
  <si>
    <t>Ուղղորդիչի ներդիր-միակցիչ ալյումինե տրամատ  M-013  алюминиевый профиль</t>
  </si>
  <si>
    <t>Կերպափոխիչի կախման  ալյումինե տրամատ M-013  алюминиевый профиль</t>
  </si>
  <si>
    <t>Հեղույս  M12x120  болт</t>
  </si>
  <si>
    <t>Հեղույս  M12x80</t>
  </si>
  <si>
    <t>Հեղույս  M12x30</t>
  </si>
  <si>
    <t>Հեղույս  M8x80</t>
  </si>
  <si>
    <t>Հեղույս գլանաձև գլխիկով ՝ներկառուցված վեցանիստով M8x45</t>
  </si>
  <si>
    <t>Հեղույս գլանաձև գլխիկով ՝ներկառուղցված վեցանիստով M8x30</t>
  </si>
  <si>
    <t>Մանեկ  M12   Гайка</t>
  </si>
  <si>
    <t>Մանեկ  M8   Гайка</t>
  </si>
  <si>
    <t>Փոփոխական հոսանքի մալուխի  խրամուղու, նյութերի և կատարվող աշխատանքների ծավալներ                                   Объемы траншеи, материалов и работ  кабелей переменного тока</t>
  </si>
  <si>
    <t xml:space="preserve">III կարգի  գրունտի քանդում   էքսկավատորով /0,5մ3 շ.տ./,  լցակույտում   Разработка грунта 3-й категории эксковатором /в.к.0,5м³/ в траншеях в отвал </t>
  </si>
  <si>
    <t>III կարգի  գրունտի  լրամշակում ձեռքով խրամուղում, Переработка грунта III категории вручную</t>
  </si>
  <si>
    <t>Ավազե շերտի փռում /նախաշերտ և վերնաշերտ/ տոփանումով խրամուղիներում  Устройство подготовительного слоя песка толщиной 10 см над и под трубопроводы, с трамбовкой</t>
  </si>
  <si>
    <t>Գրունտի  հետլիցք  բուլդոզերով  Обратная  засыпка булдозером</t>
  </si>
  <si>
    <t>Գրունտի տոփանում                         уплотнение  грунта</t>
  </si>
  <si>
    <t>Ետլիցք  ձեռքով                           Обратная  засыпка вручную</t>
  </si>
  <si>
    <t>Թուջե  խողովակ Ф109х4,5մմ                     Чугунная  труба</t>
  </si>
  <si>
    <t>Ազդանշանային պաշտպանիչ ժապավեն ЛЗС-125x3,5  лента  сигнальная</t>
  </si>
  <si>
    <t>Մալուխային մուտքերի հերմետիկացում  герметизация  ввода кабелей</t>
  </si>
  <si>
    <t>Հաստատուն հոսանքի մալուխների  խրամուղու, նյութերի և կատարվող աշխատանքների ծավալներ обемы траншеи, материалов и работ  кабелей постоянного тока</t>
  </si>
  <si>
    <t>Ավազե շերտի փռում /նախաշերտ և վերնաշերտ/ տոփանումով խրամուղիներում   Устройство предварительного песчаного защитного слоя на и под труы с трамбовкой</t>
  </si>
  <si>
    <t>Գրունտի  հետլիցք  բուլդոզերով  обратная засыпка булдозером</t>
  </si>
  <si>
    <t xml:space="preserve">Ազդանշանային պաշտպանիչ ժապավեն ЛЗС-150  </t>
  </si>
  <si>
    <t>Ազդանշանային պաշտպանիչ ժապավեն ЛЗС-300  лента  сигнальная</t>
  </si>
  <si>
    <t>Հողանցման ցանցի նյութերի և կատարվող աշխատանքների ծավալներ                                                                                                                 Сеть заземления</t>
  </si>
  <si>
    <t>III կարգի  գրունտի քանդում գրունտում  էքսկավատորով /0,5մ3 շ.տ./, լցակույտում Разработка грунта III  категории экскаватором</t>
  </si>
  <si>
    <t>III կարգի  գրունտի քանդում ձեռքով խրամուղում,  Разработка грунта III  категории  в ручную</t>
  </si>
  <si>
    <t>Հորիզոնական հողանցիչ շերտապողպատից 40x4մմ կտրվածքով Полосовая сталь для заземления  40х4мм</t>
  </si>
  <si>
    <t>մ</t>
  </si>
  <si>
    <t>Ետլիցք, ձեռքով                  обратная засыпка в ручную</t>
  </si>
  <si>
    <t xml:space="preserve">Արևային  ջրատաքացուցիչ, պարզ թերմոսիֆոն՝ ոչ ճնշումային 360լ ընդհանուր տարողությամբ                        Солнечный водподогреватель </t>
  </si>
  <si>
    <t>Հիմնական  բաք/արտաքին բաք ցինկապատ պողպատից, պոլիուրեթանային թրթուր, ներքին բաք՝չժանգոտվող  օողպատից/TK-8A  Հսկիչ վահանակ  Основной бак оцинкованный</t>
  </si>
  <si>
    <t>Օժանդակ բաք 5լ, DN20  Вспомогательный бак</t>
  </si>
  <si>
    <t>Վակուումային կոլբա, ջերմաընդունիչ շերտով  Вакуумная  колба с  теплоприемным слоем</t>
  </si>
  <si>
    <t>Նիկելապատ  հենակառուցվածք  никелированная подпорная конструкция</t>
  </si>
  <si>
    <t>Մագնեզիումի ձող  Ф20х230մմ  Стержень магнезиума</t>
  </si>
  <si>
    <t xml:space="preserve">Էլ.տաքացուցիչ  2,5կվտ, , թերմոստատ տիպի  Эл.нагреватель </t>
  </si>
  <si>
    <t>Ջրի մակարդակի և ջերմաստիճանի տվիչ , ներառյալ տեղեկատվական հաղորդալարը /20մ/ Датчик  уровня воды и температуры</t>
  </si>
  <si>
    <t>TK-8A  Հսկիչ վահանակ                 Щит контроля</t>
  </si>
  <si>
    <t>էլ.մագնիսական փական 12վ Вентиль эл.магнитный</t>
  </si>
  <si>
    <t>Պոլիպրոպիլենային տաք  ջրի խողովակ  Ф20х3,4մմ,  PPR-20, PN16  Труба полиэтиленовая</t>
  </si>
  <si>
    <t>Պոլիպրոպիլենային տաք  ջրի խողովակ  Ф25х4,1մմ,  PPR-5, PN25   Труба полиэтиленовая</t>
  </si>
  <si>
    <t>Խողովակի  համակցված կցորդիչ անցում ф20մ , -DN20/M/ Муфта  трубная комбинированная</t>
  </si>
  <si>
    <t>Պոլիպրոպիլեն Խողովակ  համակցված կցորդիչ-անցում արտաքին պարույրով, քանդվող /Американка/  Ф20մմ   Муфта  трубная комбинированная полиэтиленовых труб</t>
  </si>
  <si>
    <t>Հակասառեցման տաքացնող մալուխ 16վտ/մ  Кабель  противоохладительный нагревательный</t>
  </si>
  <si>
    <t>Հետադարձ փական 6,3ՄՊա  Обратный клапан</t>
  </si>
  <si>
    <t xml:space="preserve">Գնդիկավոր  փական  PPR20մմ  Шаравой вентиль  </t>
  </si>
  <si>
    <t>Ջրի զտիչ ցանցավոր 2,0ՄՊա Фильтр воды</t>
  </si>
  <si>
    <t>Պոլիպրոպիլենե հոմոպոլիմերային խողովակ Փ110մմ                 Полипропиленовая труба  Փ110мм</t>
  </si>
  <si>
    <t>Մետաղական կցորդիչ երկկողմանի արտաքին պարույրով , ներագույց /ниппель/DN20  Металлическая муфта</t>
  </si>
  <si>
    <t>Ջերմամեկուսիչ կաուչուկային  K-FLEX  Каучуковый термоизолятор</t>
  </si>
  <si>
    <t xml:space="preserve">Միացման հոմոպոլիմերային դետալներ- եռաբաշխիչ DN 110մմ  Тройник  </t>
  </si>
  <si>
    <t>Լրացուցիչ կրող կոնստրուկցիա                                        Дополнительная  несущая конструкция</t>
  </si>
  <si>
    <t xml:space="preserve">Պողպատե լրացուցիչ հենակառուցվածք  խողովակներից  Стальная  несущая  конструкция  </t>
  </si>
  <si>
    <t>Պողպատե ուղանկյուն խողովակ 60x40x3մմ Стальная  труба</t>
  </si>
  <si>
    <t>Պողպատե քառակուսի խողովակ 40x40x3մմ   Стальная  труба</t>
  </si>
  <si>
    <t>Պողպատե անկյունակ   40x40x3մմ  Стальной угольник</t>
  </si>
  <si>
    <t>Ընդամենը՝ Արևային ջրատաքացուցիչ                                                                                                                           Итого: Солнечный водонагреватель</t>
  </si>
  <si>
    <t xml:space="preserve">Պողպատյա  ջրագազատար խողովակաշարի  մոնտաժում   Ф70մմ  Прокладка стальных  водогазопроводных труб    Ф70мм  </t>
  </si>
  <si>
    <t xml:space="preserve">Պողպատյա  ջրագազատար խողովակաշարի  մոնտաժում   Ф50մմ  Прокладка стальных  водогазопроводных труб    Ф50мм  </t>
  </si>
  <si>
    <t xml:space="preserve">Պողպատյա  ջրագազատար խողովակաշարի  մոնտաժում   Ф40մմ  Прокладка стальных  водогазопроводных труб    Ф40мм  </t>
  </si>
  <si>
    <t xml:space="preserve">Պողպատյա  ջրագազատար խողովակաշարի  մոնտաժում   Ф32մմ  Прокладка стальных  водогазопроводных труб    Ф32мм  </t>
  </si>
  <si>
    <t xml:space="preserve">Պողպատյա  ջրագազատար խողովակաշարի  մոնտաժում   Ф20մմ  Прокладка стальных  водогазопроводных труб    Ф20мм  </t>
  </si>
  <si>
    <t xml:space="preserve">Պողպատյա  ջրագազատար խողովակաշարի  մոնտաժում   Ф15մմ  Прокладка стальных  водогазопроводных труб    Ф15мм  </t>
  </si>
  <si>
    <t xml:space="preserve">Ճկուն խողովակ   dy=15մմ  L=0,5մ Гибкая  труба   dy=15мм  L=0,5м    </t>
  </si>
  <si>
    <t>Փական անցումային խցանային  Ф32  Пробковый кран Ф32</t>
  </si>
  <si>
    <t>Փական անցումային խցանային  Ф20  Пробковый кран Ф20</t>
  </si>
  <si>
    <t>Փական անցումային խցանային  Ф15  Пробковый кран Ф15</t>
  </si>
  <si>
    <t>Գազի  խտության տվիչ                      Датчик концентрацции  газа</t>
  </si>
  <si>
    <t>Մետաղական պատյանի տեղադրում                               d=32x3մմ L=0.5մ 1հատ</t>
  </si>
  <si>
    <t>Մետաղական պատյանի տեղադրում                               d=50x3մմ L=0.5մ 1հատ</t>
  </si>
  <si>
    <t>գմм</t>
  </si>
  <si>
    <t xml:space="preserve">Ընդամենը՝ Ներքին գազամատակարարում                                                                                                                      Итого: Внутренее газоснабжение   </t>
  </si>
  <si>
    <t>IV Ï³ñ·Ç  ·ñáõÝïÇ  ù³Ý¹áõÙ Ó»éùáí ÷áëáñ³ÏÝ»ñáõÙ   Разработка грунта III категории в котлованах</t>
  </si>
  <si>
    <t>Բետոնե հիմքերի տեղադրում հենասյուների տակ    B15 մակնիշի բետոնից                         бетонные фундаменты под опоры марки B15</t>
  </si>
  <si>
    <t>Ամրան AIIIФ12  Арматура</t>
  </si>
  <si>
    <r>
      <t>Գրունտի ետլիցք  ձեռքով</t>
    </r>
    <r>
      <rPr>
        <sz val="10"/>
        <color indexed="8"/>
        <rFont val="Arial Armenian"/>
        <family val="2"/>
      </rPr>
      <t>,  տոփանումով</t>
    </r>
  </si>
  <si>
    <t>Ð»Ý³ñ³ÝÝ»ñÇ ï»Õ³¹ñáõÙ ö76x4մմ ËáÕáí³ÏÝ»ñÇó, H=6Ù   4 հատ/4*48կգ/</t>
  </si>
  <si>
    <t>Ռետինե  դիէլեկտրիկ տակդիր (16 Ñ³ï)</t>
  </si>
  <si>
    <t>կգ</t>
  </si>
  <si>
    <t>Կիսախողովակների  տեղադրում  հենարանների  վրա</t>
  </si>
  <si>
    <t xml:space="preserve">Պողպատյա  ջրագազատար խողովակաշարի  մոնտաժում  պատի վրայով  Ф50x3մմ  Прокладка стальных труб по стене   Ф50x3мм  </t>
  </si>
  <si>
    <t xml:space="preserve">Պողպատյա  ջրագազատար խողովակաշարի  մոնտաժում  Ф32x3մմ                                      Прокладка стальных труб по стене   Ф32x3мм  </t>
  </si>
  <si>
    <t>Գազատարի  փչամաքրում    Продувка газопровода</t>
  </si>
  <si>
    <t>Կցատեղերի ստուգում ֆիզիկական եղանակով       Проверка стыков на прочность</t>
  </si>
  <si>
    <t>կցում/стык</t>
  </si>
  <si>
    <r>
      <t xml:space="preserve">¶ազի  հաշվիչի տեղադրում              G25-B </t>
    </r>
    <r>
      <rPr>
        <sz val="10"/>
        <color indexed="8"/>
        <rFont val="Arial Armenian"/>
        <family val="2"/>
      </rPr>
      <t xml:space="preserve"> Счетчик газа </t>
    </r>
  </si>
  <si>
    <t xml:space="preserve">Գազի ճնշման  կարգավորիչի տեղադրում  ՃԿ-40  Прибор для регулировки давления </t>
  </si>
  <si>
    <t xml:space="preserve">ՃÝßաչափի  ï»Õ³¹ñáõÙ  ՃՇ-40-ից առաջ և հետո   Измеритель  давления </t>
  </si>
  <si>
    <t>Պատի վրայով անցնող խողովակների  և հենարանների ներկում ալյումինե գույնի ներկով  Покраска газопровода алюминиевого цвета</t>
  </si>
  <si>
    <t>Ф50մմ փականի  մոնտաժ                   Вентиль  Ф 50мм</t>
  </si>
  <si>
    <t>Հաշվիչի և ՃԿ-ի հենարան / 1հատ/</t>
  </si>
  <si>
    <t>·Ù</t>
  </si>
  <si>
    <t>Գազատարը պատին ամրացնելու դետալներ                Детали для крепления газапровода по стене</t>
  </si>
  <si>
    <t xml:space="preserve">Ընդամենը՝ Արտաքին գազամատակարարում                                                                                                                      Итого: Наружное газоснабжение  </t>
  </si>
  <si>
    <t xml:space="preserve">Հողային աշխատանքներ                                                    Земляные работы  </t>
  </si>
  <si>
    <t xml:space="preserve"> III Ï³ñ·Ç ·ñáõÝïի փորáõÙ խրամուղում ¿ùëÏ³í³ïáñáí /0,5մ3 շ.տ./, կողլիցքով              Разработка  грунта III категории эксковатором /в.к.0,5м3/, в отвал</t>
  </si>
  <si>
    <t>III կարգի գրունտի լրամշակում  ձեռքով  խրամուղում               Доработка грунта III категории вручную</t>
  </si>
  <si>
    <t>III Ï³ñ·Ç  ·ñáõÝïÇ  ù³Ý¹áõÙ Ó»éùáí ÷áëáñ³ÏÝ»ñáõÙ   Разработка грунта III категории в котлованах</t>
  </si>
  <si>
    <t>III կարգի  գրունտի քանդում ձեռքով խրամուղում,  18,9+15,4                Разработка грунта III категории вручную</t>
  </si>
  <si>
    <t>Ավազե շերտի փռում /նախաշերտ և վերնաշերտ/ տոփանումով խրամուղիներում             Подстилающий слой песка /нижний и верхний слой/</t>
  </si>
  <si>
    <t>Գրունտի  հետլիցք  բուլդոզերով  Обратная засыпка булдозером</t>
  </si>
  <si>
    <t>Գրունտի  խտացում տոփանիչով  Уплатнение грунта</t>
  </si>
  <si>
    <t>Ետլիցք  ձեռքով  15,3+15,4+3,93                     Обратная сасыпка в ручную</t>
  </si>
  <si>
    <t>Ազդանշանային պաշտպանիչ ժապավեն ЛЗС-125x3,5  Сигнальная защитная  лента</t>
  </si>
  <si>
    <t>ՊՎԷ  խողովակ  50մմ տրամագծով ПВХ  труба  Ф 50мм</t>
  </si>
  <si>
    <t>Մինչև 20կգ միջադիր դետալների տեղադրում   δ=3մմ   Вставная деталь  δ=3մմ  до 20кг</t>
  </si>
  <si>
    <t>Ամրան AIIIФ16  Арматура</t>
  </si>
  <si>
    <t xml:space="preserve">Քանդած  գրունտի  բարձում  ա/ինքնաթափի  վրա     56x1,8                   Погрузка лишнего грунта </t>
  </si>
  <si>
    <t>Բարձած գրունտի տեղափոխում  5կմ                                                    перевозка грунта на расстояние 5км</t>
  </si>
  <si>
    <t>Հենասյան տեղադրման և արտաքին լուսավորության մոնտաժային աշխատանքներ                                                 Установка опор и монтажные работы наружного освещения</t>
  </si>
  <si>
    <t>Լուսատու արտաքին լուսավորության LED 100վտ հզորությամբ, երկարակեցությունը 50000ժամ, երաշխիքային ժամկետը  5 տարի, լույսային հոսքը  6800ԼՄ,  5000K,                       Светилник наружного освещения LED 100вт, 6800лм, 5000к</t>
  </si>
  <si>
    <t xml:space="preserve">Պողպատյա հենասյան մոնտաժ  Ф102х4մմ,  L=7մ                               Установка стальных опор   Ф102х4мм,  L=7м  </t>
  </si>
  <si>
    <t>Միաեղջյուր բարձակների տեղադրում հենասյան վրա L=1,8մ , Ф40x3                        Установка  одноражковых кронштейнов</t>
  </si>
  <si>
    <t>´³Å³ÝÙ³Ý ïáõ÷, IP54, պտուտակային  սեղմակներով  Распределительная  коробка</t>
  </si>
  <si>
    <t>Ø³ÉáõËÇ ÷éáõÙ  խրամուղում  ԱՎՎԳնգ-5х10մմ2                                               прокладка кабеля  в траншее</t>
  </si>
  <si>
    <t>Կառավարման վահան/մետաղական  արկղ փականով/  600x400x220մմ         Щит металический с замком</t>
  </si>
  <si>
    <t>Ավտոմատ անջատիչ եռաֆազ, ջերմային և էլ.մագնիսական խզիչներով  10Ա,  МСВ  Автоматический выключатель  трехфазный</t>
  </si>
  <si>
    <t>Ավտոմատ անջատիչ միաֆազ 6Ա,  МСВ  տիպի           Автоматически йвыключатель  однофазный</t>
  </si>
  <si>
    <t>Մագնիսական թողարկիչ  380Վ,  I=16Ա                        Магнитный  пускатель</t>
  </si>
  <si>
    <t>Սնուցման աղբյուր    Uմուտք  220Վ, UԵլք  24Վ Iելք=6Ա  Источник питания</t>
  </si>
  <si>
    <t xml:space="preserve">Պտուտակային սեղմակ  DIN ձողի  Винтавой зажим  </t>
  </si>
  <si>
    <t>Տրամաբանական հսկիչ  ծրագրավորվող, 24Վ, 2ՆԲ/ՆՓ+2ՆԲ/ՆՓ,  Iկառ=5A  Контроллер  логический</t>
  </si>
  <si>
    <t xml:space="preserve">Պղնձե հաղորդաձող  DIN , Медная  шина , </t>
  </si>
  <si>
    <t>Խողովակի անցքի փակում ներդիրով                                         Вставной элемент  для опоры</t>
  </si>
  <si>
    <t>Ուղղահայաց հողանցիչ պողպատե անկյունակով  50x50x5մմ L=2,5մ    Вертикальный заземлитель из стального угольника  50x50x5мм</t>
  </si>
  <si>
    <t xml:space="preserve">Հորիզոնական հողանցիչ շերտապողպատից 160մմ2 կտրվածքով  Горизонтальный заземлитель из полосовой стали сечением 40х5мм </t>
  </si>
  <si>
    <t>Հենասյուների ներկում 2 անգամ Окраска опор за 2 раза</t>
  </si>
  <si>
    <t>Լուսատուների լիցքավորում հաղորդալարով  зарядка светильников проводом</t>
  </si>
  <si>
    <t>Լուսատուների  զերոյացում Зануление светильников</t>
  </si>
  <si>
    <t>Մալուխի ծայրերի հարդարում  Заделка для кабеля</t>
  </si>
  <si>
    <t xml:space="preserve">Ընդամենը՝ Արտաքին լուսավորություն                                                                                                                     Итого: Наружное освещение  </t>
  </si>
  <si>
    <t xml:space="preserve">Հողային աշխատանքներ                                                     Земляные работы </t>
  </si>
  <si>
    <t>Ավազե շերտի փռում /նախաշերտ և վերնաշերտ/ տոփանումով խրամուղիներում      Подстилающий слой из песка /нижний и верхний слой/</t>
  </si>
  <si>
    <t>Ազդանշանային պաշտպանիչ ժապավեն 2 մալուխի համարЛЗС-250x3,5  Сигнальная защитная  лента</t>
  </si>
  <si>
    <t>Պոլիէթիլենային   խողովակ  90մմ տրամագծով                  труба полиэтиленовая  Ф 90мм</t>
  </si>
  <si>
    <t>Պոլիէթիլենային   խողովակ  109х4,5մմ տրամագծով              труба полиэтиленовая  Ф 109х4,5мм</t>
  </si>
  <si>
    <t>Ø³ÉáõËÇ ÷éáõÙ  խրամուղում  ԱՎՎԳ-4х250մմ2                               Прокладка кабеля  в траншее</t>
  </si>
  <si>
    <t>Մալուխի ալյումինե ծայրակալ, ճնշասեղմվող 240մմ2                         Заделка для кабеля</t>
  </si>
  <si>
    <t>Ետլիցք  ձեռքով                       Обратная сасыпка в ручную</t>
  </si>
  <si>
    <t>Մալուխային  մուտքերի հերմետիկացում/մուտք շինություն/  Герметизация   ввода кабклей</t>
  </si>
  <si>
    <t>Ընդամենը՝ Արտաքին սնման 0,4կՎ մալուխային գծեր                                                                                                   Итого: Наружные питающие кабельные линии 0,4кВ</t>
  </si>
  <si>
    <t>Աղբամանի  տեղադրում/10 հատ/</t>
  </si>
  <si>
    <t xml:space="preserve">3-րդ կարգի բնահողի մշակում ձեռքով հիմքերի տակ  </t>
  </si>
  <si>
    <t xml:space="preserve">Մետաղական աղբամանի իրականացում  </t>
  </si>
  <si>
    <t>տ</t>
  </si>
  <si>
    <t>Պողպատյա   խողովակ 60x30x2,5մմ</t>
  </si>
  <si>
    <t>Պողպատե թիթեղ 3մմ  հաստության</t>
  </si>
  <si>
    <t xml:space="preserve">Փայտե չորսու  50x25մմ </t>
  </si>
  <si>
    <t>Հիմքերի բետոնացում  B15 դասի բետոնով աղբամանների տեղադրման  համար</t>
  </si>
  <si>
    <t>Խճի  շերտի իրականացում 70մմ հաստության տոփանումով</t>
  </si>
  <si>
    <t>Մետաղե էլեմենտների մակերևույթների յուղաներկում</t>
  </si>
  <si>
    <t>Նստարանի  տեղադրում/34 հատ/</t>
  </si>
  <si>
    <t xml:space="preserve">4-րդ կարգի բնահողի մշակում ձեռքով հիմքերի տակ  </t>
  </si>
  <si>
    <t xml:space="preserve">Մետաղական նստարանի իրականացում  </t>
  </si>
  <si>
    <t>Պողպատյա   խողովակ 30x30x2,5մմ</t>
  </si>
  <si>
    <t>Հիմքերի բետոնացում  B15 դասի բետոնով նստարանների ոտքերի համար</t>
  </si>
  <si>
    <t>Նստարանների վրա փայտե չորսուների տեղադրում</t>
  </si>
  <si>
    <t>Նստարանների վրա փայտե չորսուների լաքապատում</t>
  </si>
  <si>
    <t>Մարզադաշտի ցանկապատի իրականացում H=3մ</t>
  </si>
  <si>
    <t>Մանրահատ բետոնի իրականացում      B 10 դասի</t>
  </si>
  <si>
    <t>Կետային հիմքերի իրականացւմ      B 15  դասի բետոնից</t>
  </si>
  <si>
    <t>Պողպատե  խողովակ 75x75x4մմ</t>
  </si>
  <si>
    <t>Ամրան A500cФ6                                   арматура</t>
  </si>
  <si>
    <t>Անկյունակ  40x40x3մմ</t>
  </si>
  <si>
    <t>Ցանկապատի  ցանց   Ф=1,8մմ բջիջը 50x50մմ</t>
  </si>
  <si>
    <t>Ամրան A500cФ10                                   арматура</t>
  </si>
  <si>
    <t>Մետաղական խողովակների յուղաներկում 2  շերտ</t>
  </si>
  <si>
    <t>Ծխնի   Петля</t>
  </si>
  <si>
    <t>Մետաղական դարպաս</t>
  </si>
  <si>
    <t>4-րդ  կարգի գրունտի քանդում փոսորակում կանգնակների տեղադրման համար</t>
  </si>
  <si>
    <t>Մետաղական  դարպասի  իրականացում</t>
  </si>
  <si>
    <t>Պողպատե   խողովակ . 100x100x5մմ</t>
  </si>
  <si>
    <t>Պողպատե   խողովակ . 15x15x1,5մ</t>
  </si>
  <si>
    <t>Պողպատե  ուղղանկյուն խողովակ . 60x40x3մմ</t>
  </si>
  <si>
    <t>Պողպատե  ուղղանկյուն խողովակ . 60x25x3մմ</t>
  </si>
  <si>
    <t>Ներդիր էլեմենտ 1000x640x1,5մմ</t>
  </si>
  <si>
    <t>Ներդիր էլեմենտ 200x200x7մմ</t>
  </si>
  <si>
    <t>Ծխնի</t>
  </si>
  <si>
    <t>Բետոնե գոտու իրականացում      B 15 դասի բետոնից</t>
  </si>
  <si>
    <t>Դարպասի ներկում հակակոռոզիոն  ներկով</t>
  </si>
  <si>
    <t>Մետաղական պարիսպ  453 գմ</t>
  </si>
  <si>
    <t>Մետաղական  պարիսպի  իրականացում</t>
  </si>
  <si>
    <t>Պողպատե   խողովակ . 100x100x4մմ</t>
  </si>
  <si>
    <t>Պողպատե  ուղղանկյուն խողովակ . 50x30x2մմ</t>
  </si>
  <si>
    <t>Պողպատե   խողովակ . 30x30x2մ</t>
  </si>
  <si>
    <t>Ներդիր էլեմենտ 200x200x7,0մմ</t>
  </si>
  <si>
    <t>Ներքին բակի բարեկարգում</t>
  </si>
  <si>
    <t>Բուսահողի  մշակում էքսկավատորով/0,5մ3 շ.տ./ և բարձում ա/ինքնաթափի վրա</t>
  </si>
  <si>
    <t>Տեղափոխում տարածք  5կմ  հեռավորությունից</t>
  </si>
  <si>
    <t xml:space="preserve">Սիզամարգերի պաստառի հարթեցում և բերված բուսահողի  փռում ձեռքով   H=10սմ </t>
  </si>
  <si>
    <t xml:space="preserve">Խճի շերտ տոփանումով  10սմ հաստությամբ  </t>
  </si>
  <si>
    <r>
      <t>Բազալտե  եզրաքարերի տեղադրում</t>
    </r>
    <r>
      <rPr>
        <sz val="10"/>
        <color indexed="8"/>
        <rFont val="Arial Armenian"/>
        <family val="2"/>
      </rPr>
      <t xml:space="preserve"> 30x15սմ  չափերի  բետոնե հիմքով B15  դասի</t>
    </r>
  </si>
  <si>
    <t>Բազալտե  եզրաքարերի  տեղադրում    80x200մմ չափերի  բետոնե հիմքով B15 դասի</t>
  </si>
  <si>
    <t xml:space="preserve">Բետոնե շերտի իրականացում  10սմ հաստությամբ B15 դասի բետոնից ցանցով </t>
  </si>
  <si>
    <t>Ամրանային ցանցի տեղադրում  Ф5 ВрI 150x150</t>
  </si>
  <si>
    <t>Չոր ց/ավազե խառնուրդից շերտի պատրաստում բետոնե սալիկների տակ</t>
  </si>
  <si>
    <t>Բետոնե ձևավոր  սալերի իրականացում H=50մմ</t>
  </si>
  <si>
    <t>Գրունտի  խտացում</t>
  </si>
  <si>
    <t>Սալվածքի  ա/բ  ծածկի տակ  խճի նախապատրաստական  շերտի իրականացում  10սմ հաստությամբ, տոփանումով</t>
  </si>
  <si>
    <t>Ա/բ  մանրահատիկ ծածկույթի իրականացում  h=4սմ/սալվածքի տակ/</t>
  </si>
  <si>
    <t>Դեկորատիվ ցածր ծառերի տնկում</t>
  </si>
  <si>
    <t>Ñ³ï</t>
  </si>
  <si>
    <t>Ասֆալտապատում</t>
  </si>
  <si>
    <t>Ա/բ  խոշորահատիկ ծածկույթի իրականացում  h=4սմ</t>
  </si>
  <si>
    <t xml:space="preserve">Ա/բ  մանրահատիկ ծածկույթի իրականացում  հ=4սմ </t>
  </si>
  <si>
    <t>Ֆուտբոլի դաշտի տարածքի նախապատրաստական աշխատանքներ</t>
  </si>
  <si>
    <t>II կարգի գրունտի մշակում  բուլդոզերով , տեղափոխելով 20մ, հարթեցումով</t>
  </si>
  <si>
    <t xml:space="preserve">  խճի նախապատրաստական  շերտի իրականացում  10սմ հաստությամբ /ասֆալտի ծածկույթի տակ/</t>
  </si>
  <si>
    <t>²ëý³Éïµ»ïáÝ» մանրահատիկ Í³ÍÏáõÛÃÇ å³ïñ³ëïáõÙ  4ëÙ Ñ³ëïáõÃÛ³Ùµ ýáõïµáÉÇ ¹³ßïáõÙ</t>
  </si>
  <si>
    <t>Բետոնի գոտու իրականացում B 15 դասի բետոնից</t>
  </si>
  <si>
    <t>Արգելապատ/ մետաղական կառուցվածք/</t>
  </si>
  <si>
    <t>Ø»ï³Õ³Ï³Ý áõÕÕ³ÝÏÛáõÝ ËáÕáí³ÏÝ»ñÇó Ï³Ý·Ý³ÏÝ»ñÇ ï»Õ³¹ñáõÙ  /ïÇå³ÛÇÝ Ïïñí³ÍùÇ/ ó³ÝÏ³å³ïÇ ï»Õ³¹ñáõÙ(ëÛáõÝ»ñÇ ³Ùñ³óÙ³Ùµ, µ»ïáÝ³óÙ³Ùµ) 0,1Ù3 µ»ïáÝÇ Í³Ëëáí 1 Ñ³ïÇÝ</t>
  </si>
  <si>
    <t>(120x180)ÙÙ, 2ÙÙ Ñ³ëïáõÃÛ³Ùµ áõÕÕ³ÝÏÛáõÝ åáÕå³ï» ËáÕáí³Ï,  ³ñÅ»ùÁ</t>
  </si>
  <si>
    <t>(120x130)մմ, 2ÙÙ  Ñ³ëïáõÃÛ³Ùµ åáÕå³ï» Ï³Ý·Ý³ÏÝ»ñÇ ³ñÅ»ùÁ</t>
  </si>
  <si>
    <t>(120x80)մմ, 2ÙÙ Ñ³ëïáõÃÛ³Ùµ åáÕå³ï» Ï³Ý·Ý³ÏÝ»ñÇ ³ñÅ»ùÁ</t>
  </si>
  <si>
    <t xml:space="preserve">  (50x50)մմ, 4ÙÙ Ñ³ëïáõÃÛ³Ùµ åáÕå³ï» ËáÕáí³ÏÇ ³ñÅ»ùÁ</t>
  </si>
  <si>
    <t xml:space="preserve">  (80x45)մմ, 2մմ հաստության պողպատե անկյունակի արժեքը</t>
  </si>
  <si>
    <t xml:space="preserve">  (120x80)մմ, 2մմ հաստության պողպատե անկյունակի արժեքը</t>
  </si>
  <si>
    <t>Ներդիր էլեմենտներ</t>
  </si>
  <si>
    <t>Մետաղական մակերևույթների ներկում 2 շերտ գունավոր ներկով</t>
  </si>
  <si>
    <t>²ñ·»É³å³ï /÷³Ûï³ÛÇÝ Ù³ë/</t>
  </si>
  <si>
    <t>²ñ·»É³å³ïÇ ÷³ÛïÛ³ ×³Õ³ß³ñ»ñÇ ï»Õ³¹ñáõÙ</t>
  </si>
  <si>
    <t>Ù3</t>
  </si>
  <si>
    <t>²ñ·»É³å³ïÇ ÷³ÛïÛ³ ×³Õ³ß³ñ»ñÇ լաքապատում 2 շերտ</t>
  </si>
  <si>
    <t>Ù2</t>
  </si>
  <si>
    <t>Սպորտ-ինվենտար</t>
  </si>
  <si>
    <t>Բասկետբոլի ամրացման վահան փայտե 30մմ հաստության  1,0x0,91մ  չափերի</t>
  </si>
  <si>
    <t>Բասկետբոլի օղակ (կ-տ)</t>
  </si>
  <si>
    <t>ó³Ýó µ³ëÏ»ïµáÉÇ</t>
  </si>
  <si>
    <t>Վոլեյբոլի  ցանց</t>
  </si>
  <si>
    <t>Ֆուտբոլի դարպասի ցանց</t>
  </si>
  <si>
    <t>Արհեստական  խոտածածկույթ</t>
  </si>
  <si>
    <t>Վատինա</t>
  </si>
  <si>
    <t>Հատուկ  սոսնձանյութ</t>
  </si>
  <si>
    <t>Ավազ  մաղած</t>
  </si>
  <si>
    <t>Դյուբել</t>
  </si>
  <si>
    <t>Ներկանյութ</t>
  </si>
  <si>
    <t>Ներդիր էլեմենտներ և  թիթեղ խոտածածկը ամրացնելու համար</t>
  </si>
  <si>
    <t xml:space="preserve">Ընդամենը՝ Բարեկարգում և պարիսպի կառուցում                                                                                                      Итого: Благоустройство и строительство оград </t>
  </si>
  <si>
    <t>Ընդամենը՝ Էլեկտրալուսավորություն                                                                                                                        Итого: Электроосвещение</t>
  </si>
  <si>
    <t>Պոլիպրոպիլենային խողովակների մեկուսացում հատակի մեջ §TERMOFLEX¦ խողովակներով d40մմ, 6մմ  պատի հաստությամբ  Изоляция  полипропиленовых  труб</t>
  </si>
  <si>
    <t>Պոլիպրոպիլենային խողովակների մեկուսացում հատակի մեջ §TERMOFLEX¦ խողովակներով d32մմ, 6մմ  պատի հաստությամբ   Изоляция  полипропиленовых  труб</t>
  </si>
  <si>
    <t>Պոլիպրոպիլենային խողովակների մեկուսացում հատակի մեջ §TERMOFLEX¦ խողովակներով d25մմ   Изоляция  полипропиленовых  труб</t>
  </si>
  <si>
    <t>Պոլիպրոպիլենային խողովակների մեկուսացում հատակի մեջ §TERMOFLEX¦ խողովակներով d20մմ  Изоляция  полипропиленовых  труб</t>
  </si>
  <si>
    <r>
      <t xml:space="preserve">Փ=110x3,2մմ պոլիվինիլքլորիդային կոյուղու խողովակների մոնտաժում հատակի տակ, </t>
    </r>
    <r>
      <rPr>
        <sz val="10"/>
        <color indexed="8"/>
        <rFont val="Arial Armenian"/>
        <family val="2"/>
      </rPr>
      <t>հողի մեջ /փորձարկումով/                                 Труба  поливинилхлоридная для канализации</t>
    </r>
  </si>
  <si>
    <t xml:space="preserve">Օդի ներածման  համակարգ   - L=3895Ù/3 Å³Ù P300ä² համալրված 
- Էլեկտրական  օդատաքացուցիչ 51Ïìï  эл.воздухонагреватель           -օդի էլեկտրական փական эл.клапан воздуха      
-Զտիչ գրպանային  фильтр карманный                                          - Զտիչ  սեկցիոն фильтр секционный -աղմկախլացուցիչ шумоподовитель               Приточная  установка                                                  </t>
  </si>
  <si>
    <r>
      <rPr>
        <sz val="10"/>
        <rFont val="Arial Armenian"/>
        <family val="2"/>
      </rPr>
      <t>Ավտոմատ  անջատիչ МССВ</t>
    </r>
    <r>
      <rPr>
        <b/>
        <i/>
        <sz val="10"/>
        <rFont val="Arial Armenian"/>
        <family val="2"/>
      </rPr>
      <t xml:space="preserve"> </t>
    </r>
    <r>
      <rPr>
        <sz val="10"/>
        <rFont val="Arial Armenian"/>
        <family val="2"/>
      </rPr>
      <t xml:space="preserve"> եռաբևեռ  եռաֆազ ՝ ջերմային և էլ.մագնիսական խզիչով 380վ,   In=630Ա  Автоматический выключатель МССВ  трехполюсный  Iп=630A</t>
    </r>
  </si>
  <si>
    <r>
      <rPr>
        <sz val="10"/>
        <rFont val="Arial Armenian"/>
        <family val="2"/>
      </rPr>
      <t>Ավտոմատ  անջատիչ МССВ</t>
    </r>
    <r>
      <rPr>
        <b/>
        <i/>
        <sz val="10"/>
        <rFont val="Arial Armenian"/>
        <family val="2"/>
      </rPr>
      <t xml:space="preserve"> </t>
    </r>
    <r>
      <rPr>
        <sz val="10"/>
        <rFont val="Arial Armenian"/>
        <family val="2"/>
      </rPr>
      <t xml:space="preserve"> եռաբևեռ  եռաֆազ ՝ ջերմային և էլ.մագնիսական խզիչով 380վ,  In=250Ա  Автоматический выключатель МССВ  трехполюсный  Iп=250A</t>
    </r>
  </si>
  <si>
    <r>
      <rPr>
        <sz val="10"/>
        <rFont val="Arial Armenian"/>
        <family val="2"/>
      </rPr>
      <t>Ավտոմատ  անջատիչ МССВ</t>
    </r>
    <r>
      <rPr>
        <b/>
        <i/>
        <sz val="10"/>
        <rFont val="Arial Armenian"/>
        <family val="2"/>
      </rPr>
      <t xml:space="preserve"> </t>
    </r>
    <r>
      <rPr>
        <sz val="10"/>
        <rFont val="Arial Armenian"/>
        <family val="2"/>
      </rPr>
      <t xml:space="preserve"> եռաբևեռ  եռաֆազ ՝ ջերմային և էլ.մագնիսական խզիչով 380վ,  In=200Ա  Автоматический выключатель МССВ  трехполюсный  Iп=200A</t>
    </r>
  </si>
  <si>
    <r>
      <rPr>
        <sz val="10"/>
        <rFont val="Arial Armenian"/>
        <family val="2"/>
      </rPr>
      <t>Ավտոմատ  անջատիչ МССВ</t>
    </r>
    <r>
      <rPr>
        <b/>
        <i/>
        <sz val="10"/>
        <rFont val="Arial Armenian"/>
        <family val="2"/>
      </rPr>
      <t xml:space="preserve"> </t>
    </r>
    <r>
      <rPr>
        <sz val="10"/>
        <rFont val="Arial Armenian"/>
        <family val="2"/>
      </rPr>
      <t xml:space="preserve"> եռաբևեռ   In=160Ա   Автоматический выключатель МССВ  трехполюсный  Iп=160A</t>
    </r>
  </si>
  <si>
    <r>
      <rPr>
        <sz val="10"/>
        <rFont val="Arial Armenian"/>
        <family val="2"/>
      </rPr>
      <t>Ավտոմատ  անջատիչ МССВ</t>
    </r>
    <r>
      <rPr>
        <b/>
        <i/>
        <sz val="10"/>
        <rFont val="Arial Armenian"/>
        <family val="2"/>
      </rPr>
      <t xml:space="preserve"> </t>
    </r>
    <r>
      <rPr>
        <sz val="10"/>
        <rFont val="Arial Armenian"/>
        <family val="2"/>
      </rPr>
      <t xml:space="preserve"> եռաբևեռ   In=125Ա   Автоматический выключатель МССВ  трехполюсный  Iп=125</t>
    </r>
  </si>
  <si>
    <r>
      <rPr>
        <sz val="10"/>
        <rFont val="Arial Armenian"/>
        <family val="2"/>
      </rPr>
      <t>Ավտոմատ  անջատիչ МСВ</t>
    </r>
    <r>
      <rPr>
        <b/>
        <i/>
        <sz val="10"/>
        <rFont val="Arial Armenian"/>
        <family val="2"/>
      </rPr>
      <t xml:space="preserve"> </t>
    </r>
    <r>
      <rPr>
        <sz val="10"/>
        <rFont val="Arial Armenian"/>
        <family val="2"/>
      </rPr>
      <t xml:space="preserve"> եռաբևեռ   In=80Ա   Автоматический выключатель МСВ  трехполюсный  Iп=80Ա</t>
    </r>
  </si>
  <si>
    <r>
      <rPr>
        <sz val="10"/>
        <rFont val="Arial Armenian"/>
        <family val="2"/>
      </rPr>
      <t>Ավտոմատ  անջատիչ МСВ</t>
    </r>
    <r>
      <rPr>
        <b/>
        <i/>
        <sz val="10"/>
        <rFont val="Arial Armenian"/>
        <family val="2"/>
      </rPr>
      <t xml:space="preserve"> </t>
    </r>
    <r>
      <rPr>
        <sz val="10"/>
        <rFont val="Arial Armenian"/>
        <family val="2"/>
      </rPr>
      <t xml:space="preserve"> եռաբևեռ   In=40Ա   Автоматический выключатель МСВ  трехполюсный  Iп=40Ա</t>
    </r>
  </si>
  <si>
    <r>
      <rPr>
        <sz val="10"/>
        <rFont val="Arial Armenian"/>
        <family val="2"/>
      </rPr>
      <t>Ավտոմատ  անջատիչ МСВ</t>
    </r>
    <r>
      <rPr>
        <b/>
        <i/>
        <sz val="10"/>
        <rFont val="Arial Armenian"/>
        <family val="2"/>
      </rPr>
      <t xml:space="preserve"> </t>
    </r>
    <r>
      <rPr>
        <sz val="10"/>
        <rFont val="Arial Armenian"/>
        <family val="2"/>
      </rPr>
      <t xml:space="preserve"> եռաբևեռ   In=25Ա   Автоматический выключатель МСВ  трехполюсный  Iп=25Ա</t>
    </r>
  </si>
  <si>
    <r>
      <rPr>
        <sz val="10"/>
        <rFont val="Arial Armenian"/>
        <family val="2"/>
      </rPr>
      <t>Ավտոմատ  անջատիչ МСВ</t>
    </r>
    <r>
      <rPr>
        <b/>
        <i/>
        <sz val="10"/>
        <rFont val="Arial Armenian"/>
        <family val="2"/>
      </rPr>
      <t xml:space="preserve"> </t>
    </r>
    <r>
      <rPr>
        <sz val="10"/>
        <rFont val="Arial Armenian"/>
        <family val="2"/>
      </rPr>
      <t xml:space="preserve"> եռաբևեռ   In=16Ա   Автоматический выключатель МСВ  трехполюсный  Iп=16Ա</t>
    </r>
  </si>
  <si>
    <r>
      <rPr>
        <sz val="10"/>
        <rFont val="Arial Armenian"/>
        <family val="2"/>
      </rPr>
      <t>Ավտոմատ  անջատիչ МСВ</t>
    </r>
    <r>
      <rPr>
        <b/>
        <i/>
        <sz val="10"/>
        <rFont val="Arial Armenian"/>
        <family val="2"/>
      </rPr>
      <t xml:space="preserve"> </t>
    </r>
    <r>
      <rPr>
        <sz val="10"/>
        <rFont val="Arial Armenian"/>
        <family val="2"/>
      </rPr>
      <t xml:space="preserve"> միաբևեռ   In=10Ա   Автоматический выключатель МСВ  однополюсный  Iп=10Ա</t>
    </r>
  </si>
  <si>
    <r>
      <rPr>
        <sz val="10"/>
        <rFont val="Arial Armenian"/>
        <family val="2"/>
      </rPr>
      <t>Ավտոմատ  անջատիչ МССВ</t>
    </r>
    <r>
      <rPr>
        <b/>
        <i/>
        <sz val="10"/>
        <rFont val="Arial Armenian"/>
        <family val="2"/>
      </rPr>
      <t xml:space="preserve"> </t>
    </r>
    <r>
      <rPr>
        <sz val="10"/>
        <rFont val="Arial Armenian"/>
        <family val="2"/>
      </rPr>
      <t xml:space="preserve"> եռաբևեռ   In=100Ա   Автоматический выключатель МССВ  трехполюсный  Iп=100Ա</t>
    </r>
  </si>
  <si>
    <r>
      <rPr>
        <sz val="10"/>
        <color indexed="8"/>
        <rFont val="Arial Armenian"/>
        <family val="2"/>
      </rPr>
      <t>Ավտոմատ  անջատիչ МССВ</t>
    </r>
    <r>
      <rPr>
        <b/>
        <i/>
        <sz val="10"/>
        <color indexed="8"/>
        <rFont val="Arial Armenian"/>
        <family val="2"/>
      </rPr>
      <t xml:space="preserve"> </t>
    </r>
    <r>
      <rPr>
        <sz val="10"/>
        <color indexed="8"/>
        <rFont val="Arial Armenian"/>
        <family val="2"/>
      </rPr>
      <t xml:space="preserve"> եռաբևեռ   In=63Ա   Автоматический выключатель МССВ  трехполюсный  Iп=63Ա</t>
    </r>
  </si>
  <si>
    <r>
      <rPr>
        <sz val="10"/>
        <rFont val="Arial Armenian"/>
        <family val="2"/>
      </rPr>
      <t>Ավտոմատ  անջատիչ МСВ</t>
    </r>
    <r>
      <rPr>
        <b/>
        <i/>
        <sz val="10"/>
        <rFont val="Arial Armenian"/>
        <family val="2"/>
      </rPr>
      <t xml:space="preserve"> </t>
    </r>
    <r>
      <rPr>
        <sz val="10"/>
        <rFont val="Arial Armenian"/>
        <family val="2"/>
      </rPr>
      <t xml:space="preserve"> եռաբևեռ   In=32Ա   Автоматический выключатель МСВ  трехполюсный  Iп=32Ա</t>
    </r>
  </si>
  <si>
    <r>
      <rPr>
        <sz val="10"/>
        <rFont val="Arial Armenian"/>
        <family val="2"/>
      </rPr>
      <t>Ավտոմատ  անջատիչ МСВ</t>
    </r>
    <r>
      <rPr>
        <b/>
        <i/>
        <sz val="10"/>
        <rFont val="Arial Armenian"/>
        <family val="2"/>
      </rPr>
      <t xml:space="preserve"> </t>
    </r>
    <r>
      <rPr>
        <sz val="10"/>
        <rFont val="Arial Armenian"/>
        <family val="2"/>
      </rPr>
      <t xml:space="preserve"> եռաբևեռ   In=10Ա   Автоматический выключатель МСВ  трехполюсный  Iп=10Ա</t>
    </r>
  </si>
  <si>
    <r>
      <rPr>
        <sz val="10"/>
        <rFont val="Arial Armenian"/>
        <family val="2"/>
      </rPr>
      <t>Ավտոմատ  անջատիչ МССВ</t>
    </r>
    <r>
      <rPr>
        <b/>
        <i/>
        <sz val="10"/>
        <rFont val="Arial Armenian"/>
        <family val="2"/>
      </rPr>
      <t xml:space="preserve"> </t>
    </r>
    <r>
      <rPr>
        <sz val="10"/>
        <rFont val="Arial Armenian"/>
        <family val="2"/>
      </rPr>
      <t xml:space="preserve"> եռաբևեռ   In=50Ա   Автоматический выключатель МССВ  трехполюсный  Iп=50Ա</t>
    </r>
  </si>
  <si>
    <t>Դիֆերենցիալ հոսանքի ինքնավար  անջատիչ  Uանվ~220Վ, Iանջ=25Ա, IΔ=30մԱ        Диференциальный однополюсный автоматический выключатель, 25А, ID=30мА</t>
  </si>
  <si>
    <t>Դիֆերենցիալ հոսանքի ինքնավար  անջատիչ  Uանվ~220Վ, Iանջ=16Ա, IΔ=30մԱ        Диференциальный однополюсный автоматический выключатель, 16А, ID=30мА</t>
  </si>
  <si>
    <r>
      <rPr>
        <sz val="10"/>
        <rFont val="Arial Armenian"/>
        <family val="2"/>
      </rPr>
      <t>Ավտոմատ  անջատիչ МСВ</t>
    </r>
    <r>
      <rPr>
        <b/>
        <i/>
        <sz val="10"/>
        <rFont val="Arial Armenian"/>
        <family val="2"/>
      </rPr>
      <t xml:space="preserve"> </t>
    </r>
    <r>
      <rPr>
        <sz val="10"/>
        <rFont val="Arial Armenian"/>
        <family val="2"/>
      </rPr>
      <t xml:space="preserve"> միաբևեռ   In=16Ա   Автоматический выключатель МСВ  однополюсный  Iп=16Ա</t>
    </r>
  </si>
  <si>
    <r>
      <t xml:space="preserve"> LED լուսատուների տեղադրում 220Վ, 4վտ, կետային, 115х115մմ, լուսային հոսքը 600Լմ, լույսային արդյունավոտությունը 75Լմ/վտ, լույսի ջերմաստիճանը  3600K, լուսահաղորդման ինդեքսը 75 </t>
    </r>
    <r>
      <rPr>
        <sz val="10"/>
        <color indexed="62"/>
        <rFont val="Arial Armenian"/>
        <family val="2"/>
      </rPr>
      <t>/սան.հանգույց</t>
    </r>
    <r>
      <rPr>
        <sz val="10"/>
        <color indexed="8"/>
        <rFont val="Arial Armenian"/>
        <family val="2"/>
      </rPr>
      <t xml:space="preserve">/   Установка светильников LED 220В, 4Вт, 115х115мм, световой поток 600Лм,световая эффективность 75Лм/Вт, температура света  3600K, индекс светопередачи 75 /сан.узел/   </t>
    </r>
  </si>
  <si>
    <t>Լուսատու էվակուացիոն  LED լամպով  §Ելք¦ ցուցանակով  220Վ,  1,5վտ  , 1P54   Светильник эвакуационный с лампочкой LED с таблом §Выход¦,  220В,  1,5Вт  , 1P54</t>
  </si>
  <si>
    <t>Ðñ¹»ÑÇ  Ó»éùÇ ղեկավարմանբ հասցեային  ³½¹³սարք  IPR-513-3AM   оповещатель  пожара   ручной</t>
  </si>
  <si>
    <t xml:space="preserve">Հարվածի /ապակու կոտրման/  ինքնավար  ազդասարք                          датчик  излома  стекол   </t>
  </si>
  <si>
    <t>Մոնիտոր  լուսադիոդային  21՛՛ Монитор</t>
  </si>
  <si>
    <t>Մալուխ UTP CAT 6e U/UTP AWG24,LSZH պատյան,ISO/ IEC 11801;-10..55 'C,
1000BASE-T-Gigabit Ethemet ապահովում, EMEA, այրում չտարածող ծածկույթով, տեղադրումով
Molex 39-504-5E</t>
  </si>
  <si>
    <r>
      <rPr>
        <sz val="10"/>
        <color indexed="8"/>
        <rFont val="Arial Armenian"/>
        <family val="2"/>
      </rPr>
      <t>Համակարգի  կարգաբերում և փորձարկում                                 Программирование и регулирование  системы</t>
    </r>
  </si>
  <si>
    <r>
      <t xml:space="preserve">Նախաշերտ  հիմքերի տակ    B10  դասի բետոնից                          Подготовительный слой бетона  класса </t>
    </r>
    <r>
      <rPr>
        <sz val="10"/>
        <color indexed="8"/>
        <rFont val="Arial Armenian"/>
        <family val="2"/>
      </rPr>
      <t xml:space="preserve"> В10</t>
    </r>
  </si>
  <si>
    <r>
      <t xml:space="preserve">Միաձույլ ե/բ ծածկի սալ  B25 դասի բետոնից   3,20,  6,50, 11,1 նիշերում </t>
    </r>
    <r>
      <rPr>
        <sz val="10"/>
        <color indexed="8"/>
        <rFont val="Arial Armenian"/>
        <family val="2"/>
      </rPr>
      <t xml:space="preserve">Ж/б Монолитный бетон плиты перекрытия класса В25 </t>
    </r>
  </si>
  <si>
    <r>
      <t xml:space="preserve">Ե/բետոնե  հեծանների կառուցում սալերում  B25 դասի  </t>
    </r>
    <r>
      <rPr>
        <sz val="10"/>
        <color indexed="8"/>
        <rFont val="Arial Armenian"/>
        <family val="2"/>
      </rPr>
      <t xml:space="preserve">µ»ïáÝáí  Устройство ж/бетонных фундаментных балок бетоном класса B25 </t>
    </r>
  </si>
  <si>
    <r>
      <t>Արտաքին պատերի շարվածք  40սմ հաստության սնամեջ բետոնե բլոկներով (2 շար  20սմ) /580մ</t>
    </r>
    <r>
      <rPr>
        <vertAlign val="superscript"/>
        <sz val="10"/>
        <color indexed="8"/>
        <rFont val="Arial Armenian"/>
        <family val="2"/>
      </rPr>
      <t>2</t>
    </r>
    <r>
      <rPr>
        <sz val="10"/>
        <color indexed="8"/>
        <rFont val="Arial Armenian"/>
        <family val="2"/>
      </rPr>
      <t>/ Облицовка наружных стен пустотелыми бетонными блоками толщиной 40 см (2 ряда по 20 см) / 580 м 2 /</t>
    </r>
  </si>
  <si>
    <r>
      <t>Արտաքին պատերի  բետոնե բլոկների լցոնում  B-15 դասի</t>
    </r>
    <r>
      <rPr>
        <sz val="10"/>
        <color indexed="8"/>
        <rFont val="Arial Armenian"/>
        <family val="2"/>
      </rPr>
      <t xml:space="preserve">  թեթև բետոնով Заливка бетонных блоков наружных стен легким бетоном марки Б-15</t>
    </r>
  </si>
  <si>
    <r>
      <t>Մետաղական  անկյունակ L50x5մմ Металлический угольник L50</t>
    </r>
    <r>
      <rPr>
        <sz val="10"/>
        <color indexed="8"/>
        <rFont val="Arial Armenian"/>
        <family val="2"/>
      </rPr>
      <t>x5мм</t>
    </r>
  </si>
  <si>
    <r>
      <t xml:space="preserve">Ներդիրներ  </t>
    </r>
    <r>
      <rPr>
        <sz val="10"/>
        <color indexed="8"/>
        <rFont val="Arial Armenian"/>
        <family val="2"/>
      </rPr>
      <t>δ=6մմ                                Вкладыши δ=6մմ</t>
    </r>
  </si>
  <si>
    <r>
      <t>Մետաղական խողովակներ/մաուէրլատ, ծպեղներ/  100</t>
    </r>
    <r>
      <rPr>
        <sz val="10"/>
        <color indexed="8"/>
        <rFont val="Arial Armenian"/>
        <family val="2"/>
      </rPr>
      <t>x60x6մմ Металлические трубы/мауэрлат, стропило / 100x60x6 мм</t>
    </r>
  </si>
  <si>
    <r>
      <t>Մետաղական խողովակներ/մարդակներ/  100</t>
    </r>
    <r>
      <rPr>
        <sz val="10"/>
        <color indexed="8"/>
        <rFont val="Arial Armenian"/>
        <family val="2"/>
      </rPr>
      <t>x5մմ Металлические трубы /прогон/ 100x5 мм</t>
    </r>
  </si>
  <si>
    <r>
      <t>Մետաղական խողովակներ /թեքաններ / 6</t>
    </r>
    <r>
      <rPr>
        <sz val="10"/>
        <color indexed="8"/>
        <rFont val="Arial Armenian"/>
        <family val="2"/>
      </rPr>
      <t>0x5մմ Металлические трубы /подпорки/ 60х5 мм</t>
    </r>
  </si>
  <si>
    <r>
      <t xml:space="preserve">Ներդիրներ  </t>
    </r>
    <r>
      <rPr>
        <sz val="10"/>
        <color indexed="8"/>
        <rFont val="Arial Armenian"/>
        <family val="2"/>
      </rPr>
      <t>δ=6մմ Вкладыши δ=6мм</t>
    </r>
  </si>
  <si>
    <r>
      <t>B-1</t>
    </r>
    <r>
      <rPr>
        <sz val="10"/>
        <color indexed="8"/>
        <rFont val="Arial Armenian"/>
        <family val="2"/>
      </rPr>
      <t xml:space="preserve"> Աստիճանավանդակի մետաղական բազրիքի  պատրաստում և տեղադրում ուղղանկյուն և քառակուսի խողովակներից R3*,R-4,R-5,R-6 Б-1 Изготовление лестничных металлических перил metal установка из прямоугольных труб квадратного сечения R3 *, R-4, R-5, R-6</t>
    </r>
  </si>
  <si>
    <r>
      <rPr>
        <b/>
        <sz val="10"/>
        <color indexed="8"/>
        <rFont val="Arial Armenian"/>
        <family val="2"/>
      </rPr>
      <t>В-1</t>
    </r>
    <r>
      <rPr>
        <sz val="10"/>
        <color indexed="8"/>
        <rFont val="Arial Armenian"/>
        <family val="2"/>
      </rPr>
      <t xml:space="preserve"> Աստիճանահարթակի   երեսապատում /փայլատ/ մամլոգրանիտե սալերով, ոչ պակաս  10մմ  հաստ  Облицовка  лестничных площадок  и подступенков пресгранитными плитами H=10мм</t>
    </r>
  </si>
  <si>
    <r>
      <t xml:space="preserve">Սանդղահեծանների կողային հատվածների  գաջե սվաղ  Гажевая  штукатурка боковых частей </t>
    </r>
    <r>
      <rPr>
        <sz val="10"/>
        <color indexed="10"/>
        <rFont val="Arial Armenian"/>
        <family val="2"/>
      </rPr>
      <t>косоуров</t>
    </r>
  </si>
  <si>
    <t>Մետաղական խողովակ/металлическая труба  Ф100х5մմ/мм</t>
  </si>
  <si>
    <t>Թեքանների մետաղական խողովակ/металлическая труба  60х5մմ/мм</t>
  </si>
  <si>
    <r>
      <t xml:space="preserve">Մետաղական խողովակ металлическая труба </t>
    </r>
    <r>
      <rPr>
        <sz val="10"/>
        <color indexed="8"/>
        <rFont val="Arial Armenian"/>
        <family val="2"/>
      </rPr>
      <t xml:space="preserve"> □100х5մմ</t>
    </r>
  </si>
  <si>
    <r>
      <t xml:space="preserve">Մետաղական խողովակ  </t>
    </r>
    <r>
      <rPr>
        <sz val="10"/>
        <color indexed="8"/>
        <rFont val="Arial Armenian"/>
        <family val="2"/>
      </rPr>
      <t>□30х4մմ</t>
    </r>
  </si>
  <si>
    <r>
      <t>Թեքահարթակի ուղղահայաց մասերի /կողային/  հատվածների երեսպատում 40մմ հաստությամբ բազալտե սալերով, սալերի խարսխումով Покрытие вертикальных частей (сторон) рампы базальтовыми плитами толщиной 40 мм, анкеровка плиты</t>
    </r>
    <r>
      <rPr>
        <b/>
        <sz val="10"/>
        <rFont val="Arial Armenian"/>
        <family val="2"/>
      </rPr>
      <t xml:space="preserve">                      </t>
    </r>
  </si>
  <si>
    <r>
      <t>մ</t>
    </r>
    <r>
      <rPr>
        <vertAlign val="superscript"/>
        <sz val="10"/>
        <color indexed="36"/>
        <rFont val="Arial Armenian"/>
        <family val="2"/>
      </rPr>
      <t>2</t>
    </r>
    <r>
      <rPr>
        <sz val="10"/>
        <color indexed="36"/>
        <rFont val="Arial Armenian"/>
        <family val="2"/>
      </rPr>
      <t>/м</t>
    </r>
    <r>
      <rPr>
        <vertAlign val="superscript"/>
        <sz val="10"/>
        <color indexed="36"/>
        <rFont val="Arial Armenian"/>
        <family val="2"/>
      </rPr>
      <t>2</t>
    </r>
  </si>
  <si>
    <r>
      <t>մ/м</t>
    </r>
    <r>
      <rPr>
        <vertAlign val="superscript"/>
        <sz val="10"/>
        <color indexed="8"/>
        <rFont val="Arial Armenian"/>
        <family val="2"/>
      </rPr>
      <t>2</t>
    </r>
  </si>
  <si>
    <r>
      <t>մ/м</t>
    </r>
    <r>
      <rPr>
        <vertAlign val="superscript"/>
        <sz val="10"/>
        <color indexed="8"/>
        <rFont val="Arial Armenian"/>
        <family val="2"/>
      </rPr>
      <t>2</t>
    </r>
    <r>
      <rPr>
        <sz val="10"/>
        <rFont val="Arial"/>
        <family val="2"/>
        <charset val="204"/>
      </rPr>
      <t/>
    </r>
  </si>
  <si>
    <r>
      <t>Խուլ միափեղկ դուռ պարակալով , առանցքային շրջանակը ջրակայուն շերտավոր փայտից, միջուկը պենոպոլիստիրոլից, երեսապատման շերտը 1,5մմ հաստ. ՊՎՔ (Դ</t>
    </r>
    <r>
      <rPr>
        <sz val="10"/>
        <color indexed="8"/>
        <rFont val="Arial Armenian"/>
        <family val="2"/>
      </rPr>
      <t>-2,  Դ-3), ՄԴՖ-ի պարակալով-19 դուռ Глухая одностворчатая дверь, ключевой каркас из водостойкой фанеры, сердечник из полистирола, облицовочный слой толщиной 1,5 мм. ПВХ (Д-2, Д-3), МДФ дверь-19 дверей</t>
    </r>
  </si>
  <si>
    <r>
      <t xml:space="preserve">Հակասեյսմիկ  կարանների փակում  </t>
    </r>
    <r>
      <rPr>
        <sz val="10"/>
        <color indexed="8"/>
        <rFont val="Arial Armenian"/>
        <family val="2"/>
      </rPr>
      <t>«DEFLEX»  ֆիրմայի արտադրանքով /հատակներ, պատեր, առաստաղ/  Закрытие антисейсмических швов изделиями "DEFLEX" / полы, стены, потолок /</t>
    </r>
  </si>
  <si>
    <t>Պոլիպրոպիլենային խողովակների մեկուսացում հատակի մեջ §TERMOFLEX¦ խողովակներով d32մմ, 6մմ  պատի հաստությամբ  Изоляция  полипропиленовых  труб</t>
  </si>
  <si>
    <r>
      <t>մ</t>
    </r>
    <r>
      <rPr>
        <vertAlign val="superscript"/>
        <sz val="10"/>
        <color indexed="8"/>
        <rFont val="Arial Armenian"/>
        <family val="2"/>
      </rPr>
      <t>2</t>
    </r>
    <r>
      <rPr>
        <sz val="10"/>
        <color indexed="8"/>
        <rFont val="Arial Armenian"/>
        <family val="2"/>
      </rPr>
      <t>/м2</t>
    </r>
  </si>
  <si>
    <r>
      <t xml:space="preserve">Փ=110x3,2մմ պոլիվինիլքլորիդային կոյուղու խողովակների մոնտաժում հատակի տակ, </t>
    </r>
    <r>
      <rPr>
        <sz val="10"/>
        <color indexed="8"/>
        <rFont val="Arial Armenian"/>
        <family val="2"/>
      </rPr>
      <t>հողի մեջ /փորձարկումով/                                 Труба  поливинилхлоридная для канализации в земле</t>
    </r>
  </si>
  <si>
    <r>
      <t xml:space="preserve">Փ=50x3մմ պոլիվինիլքլորիդային կոյուղու խողովակների մոնտաժում հատակի տակ </t>
    </r>
    <r>
      <rPr>
        <sz val="10"/>
        <color indexed="8"/>
        <rFont val="Arial Armenian"/>
        <family val="2"/>
      </rPr>
      <t>հողի մեջ</t>
    </r>
    <r>
      <rPr>
        <sz val="10"/>
        <color indexed="10"/>
        <rFont val="Arial Armenian"/>
        <family val="2"/>
      </rPr>
      <t xml:space="preserve"> </t>
    </r>
    <r>
      <rPr>
        <sz val="10"/>
        <rFont val="Arial Armenian"/>
        <family val="2"/>
      </rPr>
      <t xml:space="preserve">/փորձարկումով/                Труба  поливинилхлоридная для канализации    </t>
    </r>
  </si>
  <si>
    <t xml:space="preserve">Օդի ներածման-արտածման  համակարգ  ներածումը-  L=3700Ù3/ Å³Ù P300ä² արտածումը-3080մ3/ժ 300Պա
- Էլեկտրական  օդատաքացուցիչ 25Ïìï                                                                                                                                         - ավտոմատ կառավարման համակարգ       
-Զտիչ գրպանային                                           - Զտիչ  սեկցիոն                -Приточнօ-вытяжная установка                                                  </t>
  </si>
  <si>
    <t xml:space="preserve">Օդի ներածման-արտածման  համակարգ  ներածումը-  L=910Ù3/ Å³Ù P300ä² արտածումը-910մ3/ժ 300Պա
- Էլեկտրական  օդատաքացուցիչ 6Ïìï                                                                                                                                         - ավտոմատ կառավարման համակարգ       
-Զտիչ գրպանային                                           - Զտիչ  սեկցիոն                -Приточнօ-вытяжная установка                                                  </t>
  </si>
  <si>
    <t xml:space="preserve">Օդի ներածման-արտածման  համակարգ  ներածումը-  L=1160Ù3/ Å³Ù P300ä² արտածումը-840մ3/ժ 300Պա
- Էլեկտրական  օդատաքացուցիչ 6Ïìï                                                                                                                                         - ավտոմատ կառավարման համակարգ       
-Զտիչ գրպանային                                           - Զտիչ  սեկցիոն                -Приточнօ-вытяжная установка                                                  </t>
  </si>
  <si>
    <t xml:space="preserve">Օդի ներածման  համակարգ   - L=1920Ù/3 Å³Ù P300ä² համալրված 
- Էլեկտրական  օդատաքացուցիչ 25Ïìï                                                                                                                                         - ավտոմատ կառավարման համակարգ       
-Զտիչ գրպանային                                           - Զտիչ  սեկցիոն                Приточная  установка                                                  </t>
  </si>
  <si>
    <r>
      <rPr>
        <sz val="10"/>
        <rFont val="Arial Armenian"/>
        <family val="2"/>
      </rPr>
      <t>Ավտոմատ  անջատիչ МСВ</t>
    </r>
    <r>
      <rPr>
        <b/>
        <i/>
        <sz val="10"/>
        <rFont val="Arial Armenian"/>
        <family val="2"/>
      </rPr>
      <t xml:space="preserve"> </t>
    </r>
    <r>
      <rPr>
        <sz val="10"/>
        <rFont val="Arial Armenian"/>
        <family val="2"/>
      </rPr>
      <t xml:space="preserve"> միաբևեռ   In=25Ա   Автоматический выключатель МСВ  однополюсный  Iп=25Ա</t>
    </r>
  </si>
  <si>
    <t>Նախաշերտ  հիմքերի տակ    B7,5  դասի բետոնից  Подготовительный слой бетона  класса  В7,5</t>
  </si>
  <si>
    <t>ԱÙñ³Ý³íáñáõÙ ó³Ýóáí 4Вр-I ¹³ëÇ ք..150x150   армирование сеткой  4Вp-I</t>
  </si>
  <si>
    <t>Վերելակի հորանի  պատերի շարվածք  40սմ հաստության սնամեջ բետոնե բլոկներով (2 շար  20սմ) /75,2մ2/  400х200х200  бетонные блоки</t>
  </si>
  <si>
    <t xml:space="preserve">Արտաքին պատերի  բետոնե բլոկների լցոնում  B-10 դասի  թեթև բետոնով замоналичивание нар.стен бетоном  </t>
  </si>
  <si>
    <t>Արտաքին պատերի շարվածք  40սմ հաստության սնամեջ բետոնե բլոկներով (2 շար  20սմ) 523մ2  400x200x200 Облицовка наружных стен пустотелыми бетонными блоками толщиной 40 см (2 ряда по 20 см) 523 м2 400x200x200</t>
  </si>
  <si>
    <t>Արտաքին պատերի  բետոնե բլոկների լցոնում  B-15 դասի  թեթև բետոնով Заливка бетонных блоков наружных стен легким бетоном марки Б-15</t>
  </si>
  <si>
    <t>Անկյունակ  63x63x4մմ   Угольник</t>
  </si>
  <si>
    <t xml:space="preserve"> Տանիքի կանգնակների իրականացում մետաղական խողովակներից /ՄԿ-1/ 14 հատ  Выполнение стендов кровельных из металлических труб МК-1/14 шт. </t>
  </si>
  <si>
    <r>
      <t>Տանիքի ծածկույթի իրականացում ցինկապատ ալիքավոր/պրոֆիլավոր /թիթեղից  KП-25- 0,5 մմ հաստ ներկված գործարանային պայմաններում Выполнение кровельного покрытия из оцинкованного профнастила КП-25 толщиной 0,5 мм, окрашенного в заводских ус/4,73  մм</t>
    </r>
    <r>
      <rPr>
        <vertAlign val="superscript"/>
        <sz val="10"/>
        <rFont val="Arial Armenian"/>
        <family val="2"/>
      </rPr>
      <t xml:space="preserve">3 </t>
    </r>
  </si>
  <si>
    <r>
      <rPr>
        <b/>
        <sz val="10"/>
        <rFont val="Arial Armenian"/>
        <family val="2"/>
      </rPr>
      <t xml:space="preserve">C-1, C-2 </t>
    </r>
    <r>
      <rPr>
        <sz val="10"/>
        <rFont val="Arial Armenian"/>
        <family val="2"/>
      </rPr>
      <t xml:space="preserve"> Աստիճանահարթակների   երեսապատում /փայլատ/ մամլոգրանիտե սալերով, ոչ պակաս  10մմ  հաստ  Облицовка  лестничных площадок  и подступенков пресгранитными плитами H=10мм</t>
    </r>
  </si>
  <si>
    <r>
      <t xml:space="preserve">C-1, C-2 </t>
    </r>
    <r>
      <rPr>
        <sz val="10"/>
        <rFont val="Arial Armenian"/>
        <family val="2"/>
      </rPr>
      <t>Աստիճանավանդակների մետաղական բազրիքի  պատրաստում և տեղադրում ուղղանկյուն և քառակուսի խողովակներից R-1, R-2, R-3, R-3*   Металлические перила лестничных клеток  R-1, R-2, R-3, R-3*</t>
    </r>
  </si>
  <si>
    <r>
      <t>Սյուների և ուղղահայաց  հատվածների երեսպատում 40մմ հաստությամբ բազալտե սալերով  ցանցի վրա Облицовка колонн и вертикальных участков базальтовыми плитами толщиной 40мм, на сетке</t>
    </r>
    <r>
      <rPr>
        <b/>
        <sz val="10"/>
        <rFont val="Arial Armenian"/>
        <family val="2"/>
      </rPr>
      <t xml:space="preserve">               </t>
    </r>
  </si>
  <si>
    <t>Պոլիպրոպիլենային խողովակների մեկուսացում հատակի մեջ TERMOFLEX խողովակներով d40մմ  , 6մմ  պատի հաստությամբ  Изоляция  полипропиленовых  труб</t>
  </si>
  <si>
    <t>Պոլիպրոպիլենային խողովակների մեկուսացում հատակի մեջ §TERMOFLEX¦ խողովակներով d25մմ  Изоляция  полипропиленовых  труб</t>
  </si>
  <si>
    <t>Պոլիպրոպիլենային խողովակների մեկուսացում հատակի մեջ §TERMOFLEX¦ խողովակներով d20մմ   Изоляция  полипропиленовых  труб</t>
  </si>
  <si>
    <r>
      <t xml:space="preserve">Փ=110x3,2մմ պոլիվինիլքլորիդային կոյուղու խողովակների մոնտաժում հատակի տակ, </t>
    </r>
    <r>
      <rPr>
        <sz val="10"/>
        <color indexed="8"/>
        <rFont val="Arial Armenian"/>
        <family val="2"/>
      </rPr>
      <t>հողի մեջ /փորձարկումով/                                 Труба  поливинилхлоридная для канализации  в земле</t>
    </r>
  </si>
  <si>
    <r>
      <t xml:space="preserve">Ակրիլային տակդիր սիֆոնով </t>
    </r>
    <r>
      <rPr>
        <sz val="10"/>
        <color indexed="8"/>
        <rFont val="Arial Armenian"/>
        <family val="2"/>
      </rPr>
      <t>900x900x150  Поддон  акриловый</t>
    </r>
  </si>
  <si>
    <t xml:space="preserve">Օդի ներածման  համակարգ   -  L=7776Ù/3 Å³Ù P300ä²
- Էլեկտրական  օդատաքացուցիչ 101Ïìï                                                                                                                                         - ավտոմատ կառավարման համակարգ       
-Զտիչ գրպանային                                           - Զտիչ  սեկցիոն                -Приточная  установка                                                  </t>
  </si>
  <si>
    <r>
      <rPr>
        <sz val="10"/>
        <color indexed="8"/>
        <rFont val="Arial Armenian"/>
        <family val="2"/>
      </rPr>
      <t>Ավտոմատ  անջատիչ МСВ</t>
    </r>
    <r>
      <rPr>
        <b/>
        <i/>
        <sz val="10"/>
        <color indexed="8"/>
        <rFont val="Arial Armenian"/>
        <family val="2"/>
      </rPr>
      <t xml:space="preserve"> </t>
    </r>
    <r>
      <rPr>
        <sz val="10"/>
        <color indexed="8"/>
        <rFont val="Arial Armenian"/>
        <family val="2"/>
      </rPr>
      <t xml:space="preserve"> միաբևեռ   In=10Ա   Автоматический выключатель МСВ  однополюсный  Iп=10Ա</t>
    </r>
  </si>
  <si>
    <t>Լուսատու էվակուացիոն  LED լամպով  §Ելք¦ ցուցանակով  220Վ,  1,5վտ  , 1P54   Светильник эвакуационный с лампочкой LED с таблом Выход,  220В,  3Вт  , 1P54</t>
  </si>
  <si>
    <r>
      <t xml:space="preserve">Միաձույլ ե/բետոնե հիմքեր </t>
    </r>
    <r>
      <rPr>
        <b/>
        <sz val="10"/>
        <color indexed="8"/>
        <rFont val="Arial Armenian"/>
        <family val="2"/>
      </rPr>
      <t xml:space="preserve">Հ-1, Հ-2  </t>
    </r>
    <r>
      <rPr>
        <sz val="10"/>
        <color indexed="8"/>
        <rFont val="Arial Armenian"/>
        <family val="2"/>
      </rPr>
      <t xml:space="preserve"> B25 (M350)  դասի բետոնից./սուլֆատակայուն ցեմենտե հիմքի վրա/   Монолитные ж/бетонные фундаменты Ф-1, Ф-2 из бетона класса B25 (M350) /на сульфатостойком цементном  фундаменте/ </t>
    </r>
  </si>
  <si>
    <r>
      <t>Ե/բ հիմնային հեծանների կառուցում  B25 դասի բետոնով</t>
    </r>
    <r>
      <rPr>
        <b/>
        <sz val="10"/>
        <color indexed="8"/>
        <rFont val="Arial Armenian"/>
        <family val="2"/>
      </rPr>
      <t>/ՀՀ-1, ՀՀ-2</t>
    </r>
    <r>
      <rPr>
        <sz val="10"/>
        <color indexed="8"/>
        <rFont val="Arial Armenian"/>
        <family val="2"/>
      </rPr>
      <t>/   Устройство ж/б базовых балок бетоном класса B25 /ББ-1, ББ-2/</t>
    </r>
  </si>
  <si>
    <r>
      <t>մ</t>
    </r>
    <r>
      <rPr>
        <vertAlign val="superscript"/>
        <sz val="10"/>
        <color indexed="8"/>
        <rFont val="Arial Armenian"/>
        <family val="2"/>
      </rPr>
      <t>3</t>
    </r>
    <r>
      <rPr>
        <sz val="10"/>
        <color indexed="8"/>
        <rFont val="Arial Armenian"/>
        <family val="2"/>
      </rPr>
      <t xml:space="preserve"> /м³ </t>
    </r>
  </si>
  <si>
    <r>
      <t>Թեքահարթակի կողային մասերի հատվածների երեսպատում 40մմ հաստությամբ բազալտե սալերով, ցանցով</t>
    </r>
    <r>
      <rPr>
        <b/>
        <sz val="10"/>
        <rFont val="Arial Armenian"/>
        <family val="2"/>
      </rPr>
      <t xml:space="preserve">    </t>
    </r>
    <r>
      <rPr>
        <sz val="10"/>
        <rFont val="Arial Armenian"/>
        <family val="2"/>
      </rPr>
      <t xml:space="preserve">Облицовка отрезков боковых частей рампы базальтовыми плитами и сеткой толщиной 40мм           </t>
    </r>
  </si>
  <si>
    <t>Պողպատե  երկտավր  Ι 20Б1   Стальной двухтавр Ι 20Б1</t>
  </si>
  <si>
    <t>Ներքին  պատուհանագոգերի տեղադրում  ՊՎՔ նյութից, 32մմ լանությամբ սպիտակ  /51,6գմ/   Установка внутренних подоконников из материала ПВХ, шириной 32мм, белый  /51,6пм/</t>
  </si>
  <si>
    <r>
      <t>Պողպատե  խողովակաշարի ներկում հակակոռոզիոն  ÁT-177</t>
    </r>
    <r>
      <rPr>
        <b/>
        <sz val="10"/>
        <color indexed="8"/>
        <rFont val="Arial Armenian"/>
        <family val="2"/>
      </rPr>
      <t xml:space="preserve"> </t>
    </r>
    <r>
      <rPr>
        <sz val="10"/>
        <color indexed="8"/>
        <rFont val="Arial Armenian"/>
        <family val="2"/>
      </rPr>
      <t>ներկով 2 անգամ  Покраска стальных труб за 2 аза</t>
    </r>
  </si>
  <si>
    <t xml:space="preserve">Պողպատյա պատյանի տեղադրում ö150;  L=4,5մ  </t>
  </si>
  <si>
    <t xml:space="preserve">Պողպատյա պատյանի տեղադրում ö100;  L=2,0մ  Стальной  кожух  </t>
  </si>
  <si>
    <t>¸³ï³ñÏÙ³Ý ÷³Ï³Ý ö25ÙÙ                   Вентиль разливной</t>
  </si>
  <si>
    <t xml:space="preserve"> Միաբյուրեղային մոդուլ  , 156/78x2/ կեսբջիջ, 9-ը հաղորդաձող /BB/470 Վտ+3%, 2182x1029x35մմ    Однокристальный модуль, 60 яч., 470Вт+3%, 2182x1029x35мм                                                             </t>
  </si>
  <si>
    <r>
      <t>Պղնձե մալուխ բազմաջիղ ՊՎՔ  մեկուսացումով, կտրվածքը՝   ВВГнг- -5x35մմ</t>
    </r>
    <r>
      <rPr>
        <vertAlign val="superscript"/>
        <sz val="10"/>
        <color indexed="8"/>
        <rFont val="Arial Armenian"/>
        <family val="2"/>
      </rPr>
      <t>2</t>
    </r>
    <r>
      <rPr>
        <sz val="10"/>
        <color indexed="8"/>
        <rFont val="Arial Armenian"/>
        <family val="2"/>
      </rPr>
      <t xml:space="preserve">        Медный кабель</t>
    </r>
  </si>
  <si>
    <t>Մալուխի պղնձե ծայրակալ՝անագապատված, ճնշասեղմվող, 35մմ2, M10, Ø10մմ TМЛ-35-10-10 Заделка  медная</t>
  </si>
  <si>
    <r>
      <t xml:space="preserve">Հաստատուն հոսանքի մալուխ, անագապատված պղնձե ջղերով  կրկնակի մեկուսացումով, </t>
    </r>
    <r>
      <rPr>
        <sz val="10"/>
        <color indexed="8"/>
        <rFont val="Arial Armenian"/>
        <family val="2"/>
      </rPr>
      <t>UԱՆՎ~1500Վ, 4մմ2                             кабель  постоянного тока</t>
    </r>
  </si>
  <si>
    <t>Տափողակ   Ø13/M12/x24x2,5  шайба</t>
  </si>
  <si>
    <t>Տափողակ   Ø9/M8/x24x2,0/  шайба</t>
  </si>
  <si>
    <t>Տափողակ  զսպանակային  Ø12  шайба пружинная</t>
  </si>
  <si>
    <t>Տափողակ  զսպանակային  Ø8   шайба  пружинная</t>
  </si>
  <si>
    <t xml:space="preserve">Պոլիէթիլենային ցածր ճնշման ծալքավոր  խողովակ Ø63/52մմ տրամագծով полиэтиленивая гофрированная   труба  </t>
  </si>
  <si>
    <t xml:space="preserve">Ուղղահայաց հողանցիչ պողպատե անկյունակից  50x50x5մմ, L=2,5m, m=3,77կգ/մ  Электрод заземления 50x50x5мм </t>
  </si>
  <si>
    <t>Հեղյուս, մանեկ, տափօղակ  M12x100, M12, Ø13х24х2,5                      Бол, гайка, шайба</t>
  </si>
  <si>
    <t>Տափողակ  զսպանակային  Ø12  Шайба  Ф12</t>
  </si>
  <si>
    <r>
      <t>Խողովակի  կցորդիչ անցում /45</t>
    </r>
    <r>
      <rPr>
        <sz val="10"/>
        <color indexed="8"/>
        <rFont val="Arial Armenian"/>
        <family val="2"/>
      </rPr>
      <t>º և   90º անկյուն, կցորդիչ, անցում, եռաբաշխիչ-  PPR/ Муфта  трубная</t>
    </r>
  </si>
  <si>
    <r>
      <t>Պղնձե մալուխ ВВГнг-3x2,5 մմ</t>
    </r>
    <r>
      <rPr>
        <vertAlign val="superscript"/>
        <sz val="10"/>
        <color indexed="8"/>
        <rFont val="Arial Armenian"/>
        <family val="2"/>
      </rPr>
      <t xml:space="preserve">2 Кабель медный   ВВГнг-3x2,5 մմ2 </t>
    </r>
  </si>
  <si>
    <r>
      <t>Պղնձե մալուխ ВВГнг-2x2,5 մմ</t>
    </r>
    <r>
      <rPr>
        <vertAlign val="superscript"/>
        <sz val="10"/>
        <color indexed="8"/>
        <rFont val="Arial Armenian"/>
        <family val="2"/>
      </rPr>
      <t xml:space="preserve">2  Кабель медный   ВВГнг-2x2,5 մմ2 </t>
    </r>
  </si>
  <si>
    <r>
      <t>Միացման  հոմոպոլիմերային դետալներ-անկյուն DN 110մմ, 89</t>
    </r>
    <r>
      <rPr>
        <sz val="10"/>
        <color indexed="8"/>
        <rFont val="Arial Armenian"/>
        <family val="2"/>
      </rPr>
      <t>º,  Угольник</t>
    </r>
  </si>
  <si>
    <r>
      <t>Պողպատե խողովակների ներկում 2</t>
    </r>
    <r>
      <rPr>
        <sz val="10"/>
        <color indexed="8"/>
        <rFont val="Arial Armenian"/>
        <family val="2"/>
      </rPr>
      <t xml:space="preserve">  անգամ հակակոռոզիոն ներկով  արծաթափայլ Окраска труб за 2 раза антикорозионной краской</t>
    </r>
  </si>
  <si>
    <r>
      <t xml:space="preserve">Համակարգի  կարգաբերում և փորձարկում   </t>
    </r>
    <r>
      <rPr>
        <sz val="10"/>
        <color indexed="8"/>
        <rFont val="Arial Armenian"/>
        <family val="2"/>
      </rPr>
      <t>Программирование и регулирование  системы</t>
    </r>
  </si>
  <si>
    <t>ö³Ï³Ý  էլեկտրական ö32  Вентиль</t>
  </si>
  <si>
    <t>ö³Ï³Ý  էլեկտրական ö20  Вентиль</t>
  </si>
  <si>
    <r>
      <t>Մետաղական խողովակաշարի ներկում</t>
    </r>
    <r>
      <rPr>
        <sz val="10"/>
        <color indexed="8"/>
        <rFont val="Arial Armenian"/>
        <family val="2"/>
      </rPr>
      <t xml:space="preserve">  յուղաներկով 2 անգամ</t>
    </r>
  </si>
  <si>
    <t xml:space="preserve">Գազատարի   փորձարկում  Испытание газопровода  </t>
  </si>
  <si>
    <t>Ð»Ý³ëÛáõÝ»ñÇ Ý»ñÏáõÙ 2   ³Ý·³ÙÇó                                             Окраска опор  за  2 раза</t>
  </si>
  <si>
    <t xml:space="preserve">öáË³Ýç³ïÇã եռադիրք  ÏÊÏ-10   Переключатель  </t>
  </si>
  <si>
    <t>Ղեկավարման  սեղմակոճակ, ներկառուցված լույսային ցուցիչով, «մեկնարկ» մականշմամբ                                  кнопка  управления</t>
  </si>
  <si>
    <t>Ղեկավարման  սեղմակոճակ, ներկառուցված լույսային ցուցիչով, «կանգ» մականշմամբ   кнопка  управления</t>
  </si>
  <si>
    <r>
      <t xml:space="preserve">ÊáÕáí³Ï íÇÝÇåÉ³ëï» </t>
    </r>
    <r>
      <rPr>
        <sz val="10"/>
        <color indexed="8"/>
        <rFont val="Arial Armenian"/>
        <family val="2"/>
      </rPr>
      <t xml:space="preserve">Ф100  Винипластовая труба </t>
    </r>
  </si>
  <si>
    <r>
      <t xml:space="preserve"> Շերտաթիթեղ  δ=7մմ, 100х100մմ  23.55կգ/մ</t>
    </r>
    <r>
      <rPr>
        <vertAlign val="superscript"/>
        <sz val="10"/>
        <color indexed="8"/>
        <rFont val="Arial Armenian"/>
        <family val="2"/>
      </rPr>
      <t>2</t>
    </r>
    <r>
      <rPr>
        <sz val="10"/>
        <color indexed="8"/>
        <rFont val="Arial Armenian"/>
        <family val="2"/>
      </rPr>
      <t xml:space="preserve">                    Лист металлический  δ=3мм,</t>
    </r>
  </si>
  <si>
    <r>
      <t xml:space="preserve">Ամրան </t>
    </r>
    <r>
      <rPr>
        <sz val="10"/>
        <color indexed="8"/>
        <rFont val="Arial Armenian"/>
        <family val="2"/>
      </rPr>
      <t>ö14AI</t>
    </r>
  </si>
  <si>
    <t>**կառուցվող օբյեկտի կառուցվածքների կամ նրանց առանձին մասերի (այդ թվում սարքավորումների, համակարգերի, ցանցերի և սարքերի ) լաբորատոր փորձարկումները և նմուշառումները իրականացնելու է շինարարական աշխատանքների տեխնիկական հսկողության ծառայություն մատուցող ընկերությունը                                                                                                **лабораторные тесты и испытания конструкций строительного обƄекта и отдельных частей обƄекта, в тч оборудования будут осуществляться компанией, обеспечивающей советнические услуги по техническому надзору</t>
  </si>
  <si>
    <t>***Նախագծով նախատեսված շինարարությունում կիրառվող բոլոր տեսակի նյութերը և սարքավորումները պետք է լինեն նոր, չօգտագործված                                                                                                                                                                                                                                          *** Все виды материалов и оборудования, используемые при строительстве, предусмотренном проектом, должны быть новыми, неиспользованными.</t>
  </si>
  <si>
    <t>Քանդման աշխատանքներ                                                                                                                                              Разборочные работы</t>
  </si>
  <si>
    <t>Ջրամատակարարման արտաքին ցանցեր, ոռոգման ցանց, կոյուղու արտաքին ցանցեր                                          Наружные сети водоснабжения, сеть орошения, наружные канализационные сети</t>
  </si>
  <si>
    <t>Արևային ֆոտովոլտային համակարգ                                                                                                                    Солнечная фотовольтаическая система</t>
  </si>
  <si>
    <t>Արևային ջրատաքացուցիչ                                                                                                                           Солнечный водонагреватель</t>
  </si>
  <si>
    <t xml:space="preserve">Ներքին գազամատակարարում                                                                                                                      Внутренее газоснабжение   </t>
  </si>
  <si>
    <t xml:space="preserve">Արտաքին գազամատակարարում                                                                                                                      Наружное газоснабжение   </t>
  </si>
  <si>
    <t xml:space="preserve">Արտաքին լուսավորություն                                                                                                                                     Наружное освещение  </t>
  </si>
  <si>
    <t>Արտաքին սնման 0,4կՎ մալուխային գծեր                                                                                                   Наружные питающие кабельные линии 0,4кВ</t>
  </si>
  <si>
    <t xml:space="preserve">Բարեկարգում և պարիսպի կառուցում                                                                                                      Благоустройство и строительство оград </t>
  </si>
  <si>
    <t>Կենտրոնական մասնաշենք /B  բլոկ/                                                                                                                                  Центральный  корпус /B  блок/</t>
  </si>
  <si>
    <t>Օդափոխություն                                                                                                                                                Вентиляция</t>
  </si>
  <si>
    <t>Ջեռուցում                                                                                                                                                                  Отопление</t>
  </si>
  <si>
    <t>Համաշինարարական աշխատանքներ                                                                                                       Общестротиельные работы</t>
  </si>
  <si>
    <t>Վերելակի ձեռք բերում և մոնտաժում  /Шеф-монтаж/                                                                                Приобретение лифта  и монтаж/Шеф-монтаж/</t>
  </si>
  <si>
    <t>Էլեկտրալուսավորություն                                                                                                                   Электроосвещение</t>
  </si>
  <si>
    <t>Օդափոխություն                                                                                                                                             Вентиляция</t>
  </si>
  <si>
    <t>Ջեռուցում                                                                                                                                                   Отопление</t>
  </si>
  <si>
    <t>Ներքին սառը և տաք ջրամատակարարման ցանց, ներքին կոյուղու ցանց                                                                                    Внутренняя сеть холодного и горячего водоснабжения, внутренняя канализационная сеть</t>
  </si>
  <si>
    <t>Համաշինարարական աշխատանքներ                                                                                                                                     Общестроительные работы</t>
  </si>
  <si>
    <t>Էլեկտրալուսավորություն                                                                                                                        Электроосвещение</t>
  </si>
  <si>
    <t>Ջեռուցում                                                                                                                                                    Отопление</t>
  </si>
  <si>
    <t>Ներքին սառը և տաք ջրամատակարարման ցանց, ներքին կոյուղու ցանց                                                                                Внутренняя сеть холодного и горячего водоснабжения, внутренняя канализационная сеть</t>
  </si>
  <si>
    <t>Վերելակի ձեռք բերում և մոնտաժում  /Шеф-монтаж/                                                                                      Приобретение лифта и монтаж</t>
  </si>
  <si>
    <t>Հակահրդեհային ազդանշանում, տեսահսկողություն, ինտերնետային և հեռախոսային ցանց, զանգային և ժամավորման ցանց                                                                                                                                        Противопожарная сигнализация, видеонаблюдение, интернет и телефонная сеть, звонковая сеть и часофикация</t>
  </si>
  <si>
    <t>Էլ. ուժային սարքավորումներ, էլեկտրալուսավորություն                                                                                                                                 Эл. силовая сеть, электроосвещение</t>
  </si>
  <si>
    <t>Օդափոխություն                                                                                                                                                     Вентиляция</t>
  </si>
  <si>
    <t>Ջեռուցում                                                                                                                                                      Отопление</t>
  </si>
  <si>
    <t>Ներքին սառը և տաք ջրամատակարարման ցանց, ներքին կոյուղու ցանց                                                                                 Внутренняя сеть холодного и горячего водоснабжения, внутренняя канализационная сеть</t>
  </si>
  <si>
    <t>Քանդման աշխատանքներ /A մասնաշենք, սպորտդահլիճ  և տաքանցման   մասնաշենք/                         
Разборочные работы /корпус А, спортзал и галерея/</t>
  </si>
  <si>
    <t>ՀՀ Արարատի մարզի Բարձրաշենի միջնակարգ դպրոցի կառուցման աշխատանքներ
Работы по строительству средней школы Бардзрашен Араратской области 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</si>
</sst>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0.0"/>
    <numFmt numFmtId="166" formatCode="0.000"/>
    <numFmt numFmtId="167" formatCode="#,##0.0000"/>
    <numFmt numFmtId="168" formatCode="0.0000"/>
    <numFmt numFmtId="169" formatCode="0.0000000000000"/>
  </numFmts>
  <fonts count="25" x14ac:knownFonts="1">
    <font>
      <sz val="10"/>
      <name val="Arial"/>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b/>
      <sz val="9"/>
      <name val="Arial Armenian"/>
      <family val="2"/>
    </font>
    <font>
      <b/>
      <sz val="11"/>
      <name val="Arial Armenian"/>
      <family val="2"/>
    </font>
    <font>
      <sz val="11"/>
      <name val="Arial Armenian"/>
      <family val="2"/>
    </font>
    <font>
      <sz val="10"/>
      <color indexed="8"/>
      <name val="Arial Armenian"/>
      <family val="2"/>
    </font>
    <font>
      <vertAlign val="superscript"/>
      <sz val="10"/>
      <name val="Arial Armenian"/>
      <family val="2"/>
    </font>
    <font>
      <sz val="10"/>
      <color theme="1"/>
      <name val="Arial Armenian"/>
      <family val="2"/>
    </font>
    <font>
      <vertAlign val="superscript"/>
      <sz val="10"/>
      <color indexed="8"/>
      <name val="Arial Armenian"/>
      <family val="2"/>
    </font>
    <font>
      <b/>
      <sz val="10"/>
      <color indexed="8"/>
      <name val="Arial Armenian"/>
      <family val="2"/>
    </font>
    <font>
      <b/>
      <sz val="10"/>
      <color theme="1"/>
      <name val="Arial Armenian"/>
      <family val="2"/>
    </font>
    <font>
      <sz val="8"/>
      <name val="Arial"/>
      <family val="2"/>
      <charset val="204"/>
    </font>
    <font>
      <b/>
      <i/>
      <sz val="10"/>
      <color theme="1"/>
      <name val="Arial Armenian"/>
      <family val="2"/>
    </font>
    <font>
      <b/>
      <i/>
      <sz val="10"/>
      <color indexed="8"/>
      <name val="Arial Armenian"/>
      <family val="2"/>
    </font>
    <font>
      <sz val="10"/>
      <color indexed="62"/>
      <name val="Arial Armenian"/>
      <family val="2"/>
    </font>
    <font>
      <sz val="10"/>
      <color rgb="FF7030A0"/>
      <name val="Arial Armenian"/>
      <family val="2"/>
    </font>
    <font>
      <sz val="10"/>
      <color indexed="10"/>
      <name val="Arial Armenian"/>
      <family val="2"/>
    </font>
    <font>
      <vertAlign val="superscript"/>
      <sz val="10"/>
      <color indexed="36"/>
      <name val="Arial Armenian"/>
      <family val="2"/>
    </font>
    <font>
      <sz val="10"/>
      <color indexed="36"/>
      <name val="Arial Armenian"/>
      <family val="2"/>
    </font>
  </fonts>
  <fills count="8">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
      <patternFill patternType="solid">
        <fgColor rgb="FFE2EFDA"/>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7">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7"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7" fillId="0" borderId="0">
      <alignment horizontal="left"/>
    </xf>
  </cellStyleXfs>
  <cellXfs count="271">
    <xf numFmtId="0" fontId="0" fillId="0" borderId="0" xfId="0"/>
    <xf numFmtId="0" fontId="2" fillId="0" borderId="0" xfId="1" applyFont="1" applyFill="1"/>
    <xf numFmtId="0" fontId="3" fillId="0" borderId="0" xfId="1" applyFont="1" applyFill="1" applyAlignment="1">
      <alignment horizontal="right"/>
    </xf>
    <xf numFmtId="0" fontId="3" fillId="0" borderId="0" xfId="1" applyFont="1" applyFill="1" applyAlignment="1">
      <alignment horizontal="center" vertical="center"/>
    </xf>
    <xf numFmtId="0" fontId="2" fillId="0" borderId="0" xfId="1" applyFont="1" applyFill="1" applyBorder="1"/>
    <xf numFmtId="0" fontId="8" fillId="0" borderId="1" xfId="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17" applyNumberFormat="1" applyFont="1" applyFill="1" applyBorder="1" applyAlignment="1" applyProtection="1">
      <alignment horizontal="center" vertical="center" wrapText="1"/>
    </xf>
    <xf numFmtId="0" fontId="7" fillId="3" borderId="1" xfId="2" applyNumberFormat="1" applyFont="1" applyFill="1" applyBorder="1" applyAlignment="1" applyProtection="1">
      <alignment horizontal="center" vertical="center" wrapText="1"/>
    </xf>
    <xf numFmtId="0" fontId="7" fillId="0" borderId="0" xfId="1" applyFont="1" applyFill="1" applyAlignment="1">
      <alignment horizontal="center" vertical="center"/>
    </xf>
    <xf numFmtId="166" fontId="3" fillId="0" borderId="1" xfId="1" applyNumberFormat="1" applyFont="1" applyFill="1" applyBorder="1"/>
    <xf numFmtId="165" fontId="7" fillId="3" borderId="1" xfId="0" applyNumberFormat="1" applyFont="1" applyFill="1" applyBorder="1" applyAlignment="1">
      <alignment horizontal="center" vertical="center"/>
    </xf>
    <xf numFmtId="165" fontId="7" fillId="3" borderId="1" xfId="7" applyNumberFormat="1" applyFont="1" applyFill="1" applyBorder="1" applyAlignment="1">
      <alignment horizontal="center" vertical="center" wrapText="1"/>
    </xf>
    <xf numFmtId="165" fontId="7" fillId="3" borderId="1" xfId="5" applyNumberFormat="1" applyFont="1" applyFill="1" applyBorder="1" applyAlignment="1">
      <alignment horizontal="center" vertical="center" wrapText="1"/>
    </xf>
    <xf numFmtId="165" fontId="7" fillId="3" borderId="1" xfId="2" applyNumberFormat="1" applyFont="1" applyFill="1" applyBorder="1" applyAlignment="1">
      <alignment horizontal="center" vertical="center" wrapText="1"/>
    </xf>
    <xf numFmtId="0" fontId="9" fillId="3" borderId="1" xfId="8" applyFont="1" applyFill="1" applyBorder="1" applyAlignment="1">
      <alignment horizontal="left" vertical="center" wrapText="1"/>
    </xf>
    <xf numFmtId="0" fontId="3" fillId="6" borderId="1" xfId="0" applyFont="1" applyFill="1" applyBorder="1" applyAlignment="1">
      <alignment horizontal="center" vertical="center" wrapText="1"/>
    </xf>
    <xf numFmtId="0" fontId="9" fillId="3" borderId="1" xfId="16" applyFont="1" applyFill="1" applyBorder="1" applyAlignment="1">
      <alignment horizontal="left" vertical="center" wrapText="1"/>
    </xf>
    <xf numFmtId="0" fontId="3" fillId="6" borderId="1" xfId="0" applyFont="1" applyFill="1" applyBorder="1" applyAlignment="1">
      <alignment horizontal="left" vertical="center" wrapText="1"/>
    </xf>
    <xf numFmtId="0" fontId="3" fillId="0" borderId="0" xfId="1" applyFont="1" applyFill="1"/>
    <xf numFmtId="0" fontId="2" fillId="0" borderId="0" xfId="1" applyFont="1" applyFill="1" applyAlignment="1">
      <alignment horizontal="center" vertical="center"/>
    </xf>
    <xf numFmtId="0" fontId="3" fillId="0" borderId="1" xfId="1" applyFont="1" applyFill="1" applyBorder="1"/>
    <xf numFmtId="0" fontId="3" fillId="0" borderId="1" xfId="5" applyFont="1" applyFill="1" applyBorder="1" applyAlignment="1">
      <alignment horizontal="center" vertical="center" wrapText="1"/>
    </xf>
    <xf numFmtId="0" fontId="3" fillId="0" borderId="1" xfId="8" applyFont="1" applyFill="1" applyBorder="1" applyAlignment="1">
      <alignment horizontal="center" vertical="center" wrapText="1"/>
    </xf>
    <xf numFmtId="0" fontId="3" fillId="0" borderId="1" xfId="15" applyFont="1" applyFill="1" applyBorder="1" applyAlignment="1">
      <alignment horizontal="center" vertical="center" wrapText="1"/>
    </xf>
    <xf numFmtId="0" fontId="2" fillId="0" borderId="0" xfId="1" applyFont="1" applyFill="1" applyBorder="1" applyAlignment="1">
      <alignment horizontal="center" vertical="center"/>
    </xf>
    <xf numFmtId="166" fontId="2" fillId="0" borderId="1" xfId="29" applyNumberFormat="1" applyFont="1" applyFill="1" applyBorder="1" applyAlignment="1">
      <alignment horizontal="center" vertical="center"/>
    </xf>
    <xf numFmtId="166" fontId="2" fillId="0" borderId="1" xfId="30" applyNumberFormat="1" applyFont="1" applyFill="1" applyBorder="1" applyAlignment="1">
      <alignment horizontal="center" vertical="center"/>
    </xf>
    <xf numFmtId="167" fontId="3" fillId="0" borderId="1" xfId="30" applyNumberFormat="1" applyFont="1" applyFill="1" applyBorder="1" applyAlignment="1">
      <alignment horizontal="center" vertical="center" wrapText="1"/>
    </xf>
    <xf numFmtId="168" fontId="2" fillId="0" borderId="1" xfId="1" applyNumberFormat="1" applyFont="1" applyFill="1" applyBorder="1" applyAlignment="1">
      <alignment horizontal="center" vertical="center"/>
    </xf>
    <xf numFmtId="0" fontId="3" fillId="3" borderId="1" xfId="7" applyFont="1" applyFill="1" applyBorder="1" applyAlignment="1">
      <alignment horizontal="center" vertical="center" wrapText="1"/>
    </xf>
    <xf numFmtId="0" fontId="3" fillId="3" borderId="1" xfId="1" applyFont="1" applyFill="1" applyBorder="1"/>
    <xf numFmtId="0" fontId="3" fillId="3" borderId="1" xfId="5" applyFont="1" applyFill="1" applyBorder="1" applyAlignment="1">
      <alignment horizontal="center" vertical="center" wrapText="1"/>
    </xf>
    <xf numFmtId="0" fontId="3" fillId="3" borderId="1" xfId="8" applyFont="1" applyFill="1" applyBorder="1" applyAlignment="1">
      <alignment horizontal="center" vertical="center" wrapText="1"/>
    </xf>
    <xf numFmtId="0" fontId="2" fillId="3" borderId="1" xfId="16" applyFont="1" applyFill="1" applyBorder="1" applyAlignment="1">
      <alignment horizontal="left" vertical="center" wrapText="1"/>
    </xf>
    <xf numFmtId="0" fontId="3" fillId="0" borderId="0" xfId="1" applyFont="1" applyFill="1" applyBorder="1"/>
    <xf numFmtId="0" fontId="3" fillId="0" borderId="1" xfId="1" applyFont="1" applyFill="1" applyBorder="1" applyAlignment="1">
      <alignment horizontal="right" vertical="center"/>
    </xf>
    <xf numFmtId="0" fontId="3" fillId="0" borderId="0" xfId="1" applyFont="1" applyFill="1" applyAlignment="1">
      <alignment vertical="center"/>
    </xf>
    <xf numFmtId="0" fontId="3" fillId="3" borderId="1" xfId="1" applyFont="1" applyFill="1" applyBorder="1" applyAlignment="1">
      <alignment horizontal="right" vertical="center"/>
    </xf>
    <xf numFmtId="0" fontId="3" fillId="0" borderId="1" xfId="1" applyFont="1" applyFill="1" applyBorder="1" applyAlignment="1">
      <alignment horizontal="right"/>
    </xf>
    <xf numFmtId="165" fontId="6" fillId="0" borderId="1" xfId="1" applyNumberFormat="1" applyFont="1" applyFill="1" applyBorder="1" applyAlignment="1">
      <alignment horizontal="center" vertical="center" wrapText="1"/>
    </xf>
    <xf numFmtId="0" fontId="3" fillId="3" borderId="1" xfId="2" applyFont="1" applyFill="1" applyBorder="1" applyAlignment="1">
      <alignment horizontal="center" vertical="center" wrapText="1"/>
    </xf>
    <xf numFmtId="168" fontId="2" fillId="3" borderId="1" xfId="1" applyNumberFormat="1" applyFont="1" applyFill="1" applyBorder="1" applyAlignment="1">
      <alignment horizontal="center" vertical="center"/>
    </xf>
    <xf numFmtId="166" fontId="2" fillId="3" borderId="1" xfId="29" applyNumberFormat="1" applyFont="1" applyFill="1" applyBorder="1" applyAlignment="1">
      <alignment horizontal="center" vertical="center"/>
    </xf>
    <xf numFmtId="166" fontId="2" fillId="3" borderId="1" xfId="30" applyNumberFormat="1" applyFont="1" applyFill="1" applyBorder="1" applyAlignment="1">
      <alignment horizontal="center" vertical="center"/>
    </xf>
    <xf numFmtId="167" fontId="3" fillId="3" borderId="1" xfId="30" applyNumberFormat="1" applyFont="1" applyFill="1" applyBorder="1" applyAlignment="1">
      <alignment horizontal="center" vertical="center" wrapText="1"/>
    </xf>
    <xf numFmtId="0" fontId="3" fillId="5" borderId="1" xfId="1" applyFont="1" applyFill="1" applyBorder="1"/>
    <xf numFmtId="0" fontId="3" fillId="0" borderId="1" xfId="1" applyFont="1" applyFill="1" applyBorder="1" applyAlignment="1">
      <alignment horizontal="center" vertical="center"/>
    </xf>
    <xf numFmtId="0" fontId="6"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3" fillId="6" borderId="1" xfId="2" applyFont="1" applyFill="1" applyBorder="1" applyAlignment="1">
      <alignment horizontal="left" vertical="center" wrapText="1"/>
    </xf>
    <xf numFmtId="0" fontId="3" fillId="6" borderId="1" xfId="2" applyFont="1" applyFill="1" applyBorder="1" applyAlignment="1">
      <alignment horizontal="center" vertical="center"/>
    </xf>
    <xf numFmtId="2" fontId="3" fillId="6" borderId="1" xfId="2" applyNumberFormat="1" applyFont="1" applyFill="1" applyBorder="1" applyAlignment="1">
      <alignment horizontal="center" vertical="center"/>
    </xf>
    <xf numFmtId="0" fontId="10" fillId="0" borderId="1" xfId="0"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0" fontId="10" fillId="0" borderId="1" xfId="5" applyFont="1" applyFill="1" applyBorder="1" applyAlignment="1">
      <alignment horizontal="center" vertical="center" wrapText="1"/>
    </xf>
    <xf numFmtId="165" fontId="10" fillId="0" borderId="1" xfId="5"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7" applyFont="1" applyFill="1" applyBorder="1" applyAlignment="1">
      <alignment horizontal="center" vertical="center"/>
    </xf>
    <xf numFmtId="0" fontId="7" fillId="0" borderId="1" xfId="1" applyFont="1" applyFill="1" applyBorder="1" applyAlignment="1">
      <alignment horizontal="center" vertical="center"/>
    </xf>
    <xf numFmtId="0" fontId="10" fillId="0" borderId="1" xfId="1" applyFont="1" applyFill="1" applyBorder="1" applyAlignment="1">
      <alignment horizontal="center" vertical="center"/>
    </xf>
    <xf numFmtId="169" fontId="3" fillId="0" borderId="0" xfId="1" applyNumberFormat="1" applyFont="1" applyFill="1" applyBorder="1"/>
    <xf numFmtId="0" fontId="3" fillId="0" borderId="1" xfId="10" applyFont="1" applyFill="1" applyBorder="1" applyAlignment="1">
      <alignment horizontal="center" vertical="center"/>
    </xf>
    <xf numFmtId="0" fontId="3" fillId="0" borderId="1" xfId="10" applyFont="1" applyBorder="1" applyAlignment="1">
      <alignment horizontal="center" vertical="center"/>
    </xf>
    <xf numFmtId="0" fontId="2" fillId="0" borderId="1" xfId="1" applyFont="1" applyFill="1" applyBorder="1" applyAlignment="1">
      <alignment horizontal="center" vertical="center"/>
    </xf>
    <xf numFmtId="0" fontId="3" fillId="0" borderId="1" xfId="2" applyFont="1" applyFill="1" applyBorder="1" applyAlignment="1">
      <alignment horizontal="left" vertical="center" wrapText="1"/>
    </xf>
    <xf numFmtId="0" fontId="3" fillId="4" borderId="0" xfId="1" applyFont="1" applyFill="1" applyBorder="1"/>
    <xf numFmtId="0" fontId="3" fillId="4" borderId="0" xfId="1" applyFont="1" applyFill="1"/>
    <xf numFmtId="0" fontId="3" fillId="0" borderId="1" xfId="0" applyFont="1" applyFill="1" applyBorder="1" applyAlignment="1">
      <alignment horizontal="left" vertical="center" wrapText="1"/>
    </xf>
    <xf numFmtId="0" fontId="11" fillId="0" borderId="1" xfId="0" applyFont="1" applyBorder="1" applyAlignment="1">
      <alignment horizontal="right" vertical="center"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right" vertical="center"/>
    </xf>
    <xf numFmtId="0" fontId="3" fillId="0" borderId="1" xfId="0" applyFont="1" applyFill="1" applyBorder="1" applyAlignment="1">
      <alignment horizontal="center" vertical="center"/>
    </xf>
    <xf numFmtId="0" fontId="3" fillId="0" borderId="1" xfId="0" applyFont="1" applyFill="1" applyBorder="1" applyAlignment="1">
      <alignment horizontal="right" vertical="center"/>
    </xf>
    <xf numFmtId="0" fontId="13" fillId="0" borderId="1" xfId="0" applyFont="1" applyFill="1" applyBorder="1" applyAlignment="1">
      <alignment horizontal="left" vertical="center" wrapText="1"/>
    </xf>
    <xf numFmtId="0" fontId="9" fillId="5"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1" xfId="1" applyFont="1" applyFill="1" applyBorder="1" applyAlignment="1">
      <alignment horizontal="center" vertical="center" wrapText="1"/>
    </xf>
    <xf numFmtId="0" fontId="3" fillId="0" borderId="1" xfId="7"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right" vertical="center"/>
    </xf>
    <xf numFmtId="0" fontId="3" fillId="6" borderId="1" xfId="0" applyFont="1" applyFill="1" applyBorder="1" applyAlignment="1">
      <alignment horizontal="center" vertical="center"/>
    </xf>
    <xf numFmtId="165" fontId="11" fillId="0" borderId="1" xfId="0" applyNumberFormat="1" applyFont="1" applyFill="1" applyBorder="1" applyAlignment="1">
      <alignment horizontal="right"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0" borderId="1" xfId="0" applyFont="1" applyBorder="1" applyAlignment="1">
      <alignment horizontal="right" vertical="center"/>
    </xf>
    <xf numFmtId="165" fontId="3" fillId="0" borderId="1" xfId="0" applyNumberFormat="1" applyFont="1" applyFill="1" applyBorder="1" applyAlignment="1">
      <alignment horizontal="right" vertical="center"/>
    </xf>
    <xf numFmtId="0" fontId="13" fillId="0" borderId="1" xfId="0" applyFont="1" applyBorder="1" applyAlignment="1">
      <alignment horizontal="left" vertical="center" wrapText="1"/>
    </xf>
    <xf numFmtId="49" fontId="3" fillId="0" borderId="1" xfId="0" applyNumberFormat="1" applyFont="1" applyFill="1" applyBorder="1" applyAlignment="1">
      <alignment horizontal="right" vertical="center"/>
    </xf>
    <xf numFmtId="0" fontId="13" fillId="0" borderId="1" xfId="0" applyFont="1" applyBorder="1" applyAlignment="1">
      <alignment horizontal="center" vertical="center" wrapText="1"/>
    </xf>
    <xf numFmtId="0" fontId="13" fillId="0" borderId="1" xfId="0" applyFont="1" applyBorder="1" applyAlignment="1">
      <alignment horizontal="right" vertical="center" wrapText="1"/>
    </xf>
    <xf numFmtId="1" fontId="13" fillId="0" borderId="1" xfId="0" applyNumberFormat="1" applyFont="1" applyFill="1" applyBorder="1" applyAlignment="1">
      <alignment horizontal="right" vertical="center" wrapText="1"/>
    </xf>
    <xf numFmtId="0" fontId="13" fillId="0" borderId="1" xfId="0" applyFont="1" applyBorder="1" applyAlignment="1">
      <alignment horizontal="center" vertical="center"/>
    </xf>
    <xf numFmtId="165" fontId="13" fillId="0" borderId="1" xfId="0" applyNumberFormat="1" applyFont="1" applyFill="1" applyBorder="1" applyAlignment="1">
      <alignment horizontal="right" vertical="center"/>
    </xf>
    <xf numFmtId="0" fontId="11" fillId="6" borderId="1" xfId="0" applyFont="1" applyFill="1" applyBorder="1" applyAlignment="1">
      <alignment horizontal="left" vertical="center" wrapText="1"/>
    </xf>
    <xf numFmtId="165" fontId="13" fillId="6" borderId="1" xfId="0" applyNumberFormat="1" applyFont="1" applyFill="1" applyBorder="1" applyAlignment="1">
      <alignment horizontal="right" vertical="center" wrapText="1"/>
    </xf>
    <xf numFmtId="1" fontId="13" fillId="6" borderId="1" xfId="0" applyNumberFormat="1" applyFont="1" applyFill="1" applyBorder="1" applyAlignment="1">
      <alignment horizontal="right" vertical="center" wrapText="1"/>
    </xf>
    <xf numFmtId="2" fontId="13" fillId="6" borderId="1" xfId="0" applyNumberFormat="1" applyFont="1" applyFill="1" applyBorder="1" applyAlignment="1">
      <alignment horizontal="right" vertical="center" wrapText="1"/>
    </xf>
    <xf numFmtId="0" fontId="11" fillId="6"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xf>
    <xf numFmtId="0" fontId="13" fillId="2" borderId="1" xfId="0" applyFont="1" applyFill="1" applyBorder="1" applyAlignment="1">
      <alignment horizontal="right" vertical="center"/>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xf>
    <xf numFmtId="166" fontId="13" fillId="6" borderId="1" xfId="0" applyNumberFormat="1" applyFont="1" applyFill="1" applyBorder="1" applyAlignment="1">
      <alignment horizontal="right" vertical="center"/>
    </xf>
    <xf numFmtId="0" fontId="13" fillId="6" borderId="1" xfId="0" applyFont="1" applyFill="1" applyBorder="1" applyAlignment="1">
      <alignment horizontal="right" vertical="center"/>
    </xf>
    <xf numFmtId="166" fontId="13" fillId="6" borderId="1" xfId="0" applyNumberFormat="1" applyFont="1" applyFill="1" applyBorder="1" applyAlignment="1">
      <alignment horizontal="right" vertical="center" wrapText="1"/>
    </xf>
    <xf numFmtId="165" fontId="13" fillId="6" borderId="1" xfId="0" applyNumberFormat="1" applyFont="1" applyFill="1" applyBorder="1" applyAlignment="1">
      <alignment horizontal="right" vertical="center"/>
    </xf>
    <xf numFmtId="168" fontId="13" fillId="6" borderId="1" xfId="0" applyNumberFormat="1" applyFont="1" applyFill="1" applyBorder="1" applyAlignment="1">
      <alignment horizontal="right" vertical="center"/>
    </xf>
    <xf numFmtId="2" fontId="13" fillId="0" borderId="1" xfId="0" applyNumberFormat="1" applyFont="1" applyFill="1" applyBorder="1" applyAlignment="1">
      <alignment horizontal="right" vertical="center"/>
    </xf>
    <xf numFmtId="17" fontId="13" fillId="0" borderId="1" xfId="0" applyNumberFormat="1" applyFont="1" applyBorder="1" applyAlignment="1">
      <alignment horizontal="left" vertical="center" wrapText="1"/>
    </xf>
    <xf numFmtId="2" fontId="13" fillId="0" borderId="1" xfId="0" applyNumberFormat="1" applyFont="1" applyBorder="1" applyAlignment="1">
      <alignment horizontal="right" vertical="center"/>
    </xf>
    <xf numFmtId="166" fontId="11" fillId="6" borderId="1" xfId="0" applyNumberFormat="1" applyFont="1" applyFill="1" applyBorder="1" applyAlignment="1">
      <alignment horizontal="right" vertical="center"/>
    </xf>
    <xf numFmtId="0" fontId="3" fillId="0" borderId="1" xfId="10" applyNumberFormat="1" applyFont="1" applyFill="1" applyBorder="1" applyAlignment="1">
      <alignment horizontal="right" vertical="center"/>
    </xf>
    <xf numFmtId="17" fontId="11" fillId="0" borderId="1" xfId="0" applyNumberFormat="1" applyFont="1" applyBorder="1" applyAlignment="1">
      <alignment horizontal="left" vertical="center" wrapText="1"/>
    </xf>
    <xf numFmtId="166" fontId="11" fillId="2" borderId="1" xfId="0" applyNumberFormat="1" applyFont="1" applyFill="1" applyBorder="1" applyAlignment="1">
      <alignment horizontal="right" vertical="center"/>
    </xf>
    <xf numFmtId="165" fontId="11" fillId="6" borderId="1" xfId="0" applyNumberFormat="1" applyFont="1" applyFill="1" applyBorder="1" applyAlignment="1">
      <alignment horizontal="right" vertical="center"/>
    </xf>
    <xf numFmtId="166" fontId="13" fillId="2" borderId="1" xfId="0" applyNumberFormat="1" applyFont="1" applyFill="1" applyBorder="1" applyAlignment="1">
      <alignment horizontal="right" vertical="center"/>
    </xf>
    <xf numFmtId="2" fontId="11" fillId="6" borderId="1" xfId="0" applyNumberFormat="1" applyFont="1" applyFill="1" applyBorder="1" applyAlignment="1">
      <alignment horizontal="right" vertical="center"/>
    </xf>
    <xf numFmtId="2" fontId="11" fillId="2" borderId="1" xfId="0" applyNumberFormat="1" applyFont="1" applyFill="1" applyBorder="1" applyAlignment="1">
      <alignment horizontal="right" vertical="center" wrapText="1"/>
    </xf>
    <xf numFmtId="0" fontId="11" fillId="2" borderId="1" xfId="43" applyFont="1" applyFill="1" applyBorder="1" applyAlignment="1">
      <alignment horizontal="center" vertical="center" wrapText="1"/>
    </xf>
    <xf numFmtId="165" fontId="11" fillId="0" borderId="1" xfId="0" applyNumberFormat="1" applyFont="1" applyBorder="1" applyAlignment="1">
      <alignment horizontal="right" vertical="center"/>
    </xf>
    <xf numFmtId="165" fontId="3" fillId="6" borderId="1" xfId="0" applyNumberFormat="1" applyFont="1" applyFill="1" applyBorder="1" applyAlignment="1">
      <alignment horizontal="right" vertical="center" wrapText="1"/>
    </xf>
    <xf numFmtId="166" fontId="11" fillId="0" borderId="1" xfId="0" applyNumberFormat="1" applyFont="1" applyBorder="1" applyAlignment="1">
      <alignment horizontal="right" vertical="center"/>
    </xf>
    <xf numFmtId="0" fontId="3" fillId="0" borderId="1" xfId="0" applyNumberFormat="1" applyFont="1" applyFill="1" applyBorder="1" applyAlignment="1">
      <alignment horizontal="right" vertical="center"/>
    </xf>
    <xf numFmtId="2" fontId="3" fillId="6" borderId="1" xfId="0" applyNumberFormat="1" applyFont="1" applyFill="1" applyBorder="1" applyAlignment="1">
      <alignment horizontal="right" vertical="center" wrapText="1"/>
    </xf>
    <xf numFmtId="166" fontId="13" fillId="0" borderId="1" xfId="0" applyNumberFormat="1" applyFont="1" applyBorder="1" applyAlignment="1">
      <alignment horizontal="right" vertical="center"/>
    </xf>
    <xf numFmtId="17" fontId="13" fillId="6" borderId="1" xfId="0" applyNumberFormat="1" applyFont="1" applyFill="1" applyBorder="1" applyAlignment="1">
      <alignment horizontal="left" vertical="center" wrapText="1"/>
    </xf>
    <xf numFmtId="2" fontId="13" fillId="6" borderId="1" xfId="0" applyNumberFormat="1" applyFont="1" applyFill="1" applyBorder="1" applyAlignment="1">
      <alignment horizontal="right" vertical="center"/>
    </xf>
    <xf numFmtId="0" fontId="13" fillId="0" borderId="1" xfId="0" applyFont="1" applyFill="1" applyBorder="1" applyAlignment="1">
      <alignment horizontal="center" vertical="center"/>
    </xf>
    <xf numFmtId="165" fontId="13" fillId="2" borderId="1" xfId="0" applyNumberFormat="1" applyFont="1" applyFill="1" applyBorder="1" applyAlignment="1">
      <alignment horizontal="right" vertical="center"/>
    </xf>
    <xf numFmtId="166" fontId="13" fillId="2" borderId="1" xfId="0" applyNumberFormat="1" applyFont="1" applyFill="1" applyBorder="1" applyAlignment="1">
      <alignment horizontal="right" vertical="center" wrapText="1"/>
    </xf>
    <xf numFmtId="165" fontId="13" fillId="0" borderId="1" xfId="0" applyNumberFormat="1" applyFont="1" applyBorder="1" applyAlignment="1">
      <alignment horizontal="right" vertical="center"/>
    </xf>
    <xf numFmtId="165" fontId="3" fillId="6" borderId="1" xfId="0" applyNumberFormat="1" applyFont="1" applyFill="1" applyBorder="1" applyAlignment="1">
      <alignment horizontal="right" vertical="center"/>
    </xf>
    <xf numFmtId="166" fontId="13" fillId="0" borderId="1" xfId="0" applyNumberFormat="1" applyFont="1" applyFill="1" applyBorder="1" applyAlignment="1">
      <alignment horizontal="right" vertical="center"/>
    </xf>
    <xf numFmtId="0" fontId="13" fillId="0" borderId="1" xfId="0" applyFont="1" applyFill="1" applyBorder="1" applyAlignment="1">
      <alignment horizontal="right" vertical="center"/>
    </xf>
    <xf numFmtId="0" fontId="11" fillId="2" borderId="1" xfId="44" applyFont="1" applyFill="1" applyBorder="1" applyAlignment="1">
      <alignment horizontal="left" vertical="center" wrapText="1"/>
    </xf>
    <xf numFmtId="0" fontId="13" fillId="2" borderId="1" xfId="44" applyFont="1" applyFill="1" applyBorder="1" applyAlignment="1">
      <alignment horizontal="center" vertical="center"/>
    </xf>
    <xf numFmtId="165" fontId="13" fillId="2" borderId="1" xfId="44" applyNumberFormat="1" applyFont="1" applyFill="1" applyBorder="1" applyAlignment="1">
      <alignment horizontal="right" vertical="center"/>
    </xf>
    <xf numFmtId="2" fontId="13" fillId="2" borderId="1" xfId="0" applyNumberFormat="1" applyFont="1" applyFill="1" applyBorder="1" applyAlignment="1">
      <alignment horizontal="right" vertical="center"/>
    </xf>
    <xf numFmtId="1" fontId="13" fillId="2" borderId="1" xfId="0" applyNumberFormat="1" applyFont="1" applyFill="1" applyBorder="1" applyAlignment="1">
      <alignment horizontal="right" vertical="center"/>
    </xf>
    <xf numFmtId="165" fontId="13" fillId="2" borderId="1" xfId="0" applyNumberFormat="1" applyFont="1" applyFill="1" applyBorder="1" applyAlignment="1">
      <alignment horizontal="right" vertical="center" wrapText="1"/>
    </xf>
    <xf numFmtId="2" fontId="13" fillId="6" borderId="1" xfId="44" applyNumberFormat="1" applyFont="1" applyFill="1" applyBorder="1" applyAlignment="1">
      <alignment horizontal="right" vertical="center"/>
    </xf>
    <xf numFmtId="166" fontId="13" fillId="6" borderId="1" xfId="44" applyNumberFormat="1" applyFont="1" applyFill="1" applyBorder="1" applyAlignment="1">
      <alignment horizontal="right" vertical="center"/>
    </xf>
    <xf numFmtId="165" fontId="13" fillId="6" borderId="1" xfId="44" applyNumberFormat="1" applyFont="1" applyFill="1" applyBorder="1" applyAlignment="1">
      <alignment horizontal="right" vertical="center"/>
    </xf>
    <xf numFmtId="165" fontId="13" fillId="0" borderId="1" xfId="0" applyNumberFormat="1" applyFont="1" applyFill="1" applyBorder="1" applyAlignment="1">
      <alignment horizontal="right" vertical="center" wrapText="1"/>
    </xf>
    <xf numFmtId="2" fontId="13" fillId="2" borderId="1" xfId="0" applyNumberFormat="1" applyFont="1" applyFill="1" applyBorder="1" applyAlignment="1">
      <alignment horizontal="right" vertical="center" wrapText="1"/>
    </xf>
    <xf numFmtId="0" fontId="13" fillId="0" borderId="1" xfId="0" applyFont="1" applyFill="1" applyBorder="1" applyAlignment="1">
      <alignment horizontal="left" vertical="center"/>
    </xf>
    <xf numFmtId="0" fontId="11" fillId="6" borderId="1" xfId="0" applyFont="1" applyFill="1" applyBorder="1" applyAlignment="1">
      <alignment horizontal="center" vertical="center"/>
    </xf>
    <xf numFmtId="0" fontId="11" fillId="2" borderId="1" xfId="0" applyFont="1" applyFill="1" applyBorder="1" applyAlignment="1">
      <alignment vertical="center"/>
    </xf>
    <xf numFmtId="165" fontId="11" fillId="2" borderId="1" xfId="0" applyNumberFormat="1" applyFont="1" applyFill="1" applyBorder="1" applyAlignment="1">
      <alignment horizontal="right" vertical="center" wrapText="1"/>
    </xf>
    <xf numFmtId="0" fontId="11"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2" fontId="3" fillId="6" borderId="1" xfId="0" applyNumberFormat="1" applyFont="1" applyFill="1" applyBorder="1" applyAlignment="1">
      <alignment horizontal="right" vertical="center"/>
    </xf>
    <xf numFmtId="2" fontId="12" fillId="6" borderId="1" xfId="0" applyNumberFormat="1" applyFont="1" applyFill="1" applyBorder="1" applyAlignment="1">
      <alignment horizontal="right" vertical="center"/>
    </xf>
    <xf numFmtId="0" fontId="11" fillId="0" borderId="1" xfId="0" applyFont="1" applyBorder="1" applyAlignment="1">
      <alignment horizontal="center" vertical="center" wrapText="1"/>
    </xf>
    <xf numFmtId="0" fontId="3" fillId="2" borderId="1" xfId="0" applyFont="1" applyFill="1" applyBorder="1" applyAlignment="1">
      <alignment horizontal="center" vertical="center"/>
    </xf>
    <xf numFmtId="165" fontId="3" fillId="0" borderId="1" xfId="0" applyNumberFormat="1" applyFont="1" applyBorder="1" applyAlignment="1">
      <alignment horizontal="right" vertical="center"/>
    </xf>
    <xf numFmtId="0" fontId="3" fillId="0" borderId="1" xfId="0" applyFont="1" applyBorder="1" applyAlignment="1">
      <alignment horizontal="center" vertical="center"/>
    </xf>
    <xf numFmtId="0" fontId="18" fillId="0" borderId="1" xfId="0" applyFont="1" applyFill="1" applyBorder="1" applyAlignment="1">
      <alignment horizontal="left" vertical="center" wrapText="1"/>
    </xf>
    <xf numFmtId="0" fontId="3" fillId="0" borderId="1" xfId="7" applyFont="1" applyFill="1" applyBorder="1" applyAlignment="1">
      <alignment horizontal="left" vertical="center" wrapText="1"/>
    </xf>
    <xf numFmtId="0" fontId="3" fillId="0" borderId="1" xfId="7" applyFont="1" applyFill="1" applyBorder="1" applyAlignment="1">
      <alignment horizontal="right" vertical="center"/>
    </xf>
    <xf numFmtId="0" fontId="3" fillId="0" borderId="1" xfId="0" applyFont="1" applyFill="1" applyBorder="1" applyAlignment="1">
      <alignment horizontal="left" vertical="center"/>
    </xf>
    <xf numFmtId="1" fontId="13" fillId="0" borderId="1" xfId="0" applyNumberFormat="1" applyFont="1" applyBorder="1" applyAlignment="1">
      <alignment horizontal="right" vertical="center"/>
    </xf>
    <xf numFmtId="1" fontId="11" fillId="0" borderId="1" xfId="0" applyNumberFormat="1" applyFont="1" applyBorder="1" applyAlignment="1">
      <alignment horizontal="right" vertical="center"/>
    </xf>
    <xf numFmtId="0" fontId="3" fillId="0" borderId="1" xfId="0" applyFont="1" applyBorder="1" applyAlignment="1">
      <alignment vertical="center"/>
    </xf>
    <xf numFmtId="165" fontId="3" fillId="0" borderId="1" xfId="0" applyNumberFormat="1" applyFont="1" applyFill="1" applyBorder="1" applyAlignment="1">
      <alignment vertical="center"/>
    </xf>
    <xf numFmtId="165" fontId="3" fillId="0" borderId="1" xfId="0" applyNumberFormat="1" applyFont="1" applyBorder="1" applyAlignment="1">
      <alignment vertical="center"/>
    </xf>
    <xf numFmtId="0" fontId="11" fillId="0" borderId="1" xfId="0" applyFont="1" applyBorder="1" applyAlignment="1">
      <alignment vertical="center"/>
    </xf>
    <xf numFmtId="1" fontId="3" fillId="0" borderId="1" xfId="0" applyNumberFormat="1" applyFont="1" applyBorder="1" applyAlignment="1">
      <alignment vertical="center"/>
    </xf>
    <xf numFmtId="1" fontId="11" fillId="0" borderId="1" xfId="0" applyNumberFormat="1" applyFont="1" applyBorder="1" applyAlignment="1">
      <alignment vertical="center"/>
    </xf>
    <xf numFmtId="0" fontId="3" fillId="0" borderId="1" xfId="0" applyFont="1" applyFill="1" applyBorder="1" applyAlignment="1">
      <alignment vertical="center"/>
    </xf>
    <xf numFmtId="0" fontId="11" fillId="6" borderId="1" xfId="0" applyFont="1" applyFill="1" applyBorder="1" applyAlignment="1">
      <alignment vertical="center"/>
    </xf>
    <xf numFmtId="0" fontId="3" fillId="2" borderId="1" xfId="0" applyFont="1" applyFill="1" applyBorder="1" applyAlignment="1">
      <alignment vertical="center"/>
    </xf>
    <xf numFmtId="165" fontId="3" fillId="6" borderId="1" xfId="0" applyNumberFormat="1" applyFont="1" applyFill="1" applyBorder="1" applyAlignment="1">
      <alignment vertical="center"/>
    </xf>
    <xf numFmtId="165" fontId="3" fillId="2" borderId="1" xfId="0" applyNumberFormat="1" applyFont="1" applyFill="1" applyBorder="1" applyAlignment="1">
      <alignment vertical="center"/>
    </xf>
    <xf numFmtId="0" fontId="3" fillId="6" borderId="1" xfId="0" applyFont="1" applyFill="1" applyBorder="1" applyAlignment="1">
      <alignment vertical="center"/>
    </xf>
    <xf numFmtId="0" fontId="11" fillId="6" borderId="1" xfId="0" applyFont="1" applyFill="1" applyBorder="1" applyAlignment="1">
      <alignment horizontal="right" vertical="center"/>
    </xf>
    <xf numFmtId="1" fontId="3" fillId="0" borderId="1" xfId="0" applyNumberFormat="1" applyFont="1" applyBorder="1" applyAlignment="1">
      <alignment horizontal="right" vertical="center"/>
    </xf>
    <xf numFmtId="1" fontId="3" fillId="6" borderId="1" xfId="0" applyNumberFormat="1" applyFont="1" applyFill="1" applyBorder="1" applyAlignment="1">
      <alignment horizontal="right" vertical="center"/>
    </xf>
    <xf numFmtId="166" fontId="11" fillId="2" borderId="1" xfId="0" applyNumberFormat="1" applyFont="1" applyFill="1" applyBorder="1" applyAlignment="1">
      <alignment horizontal="right" vertical="center" wrapText="1"/>
    </xf>
    <xf numFmtId="165" fontId="21" fillId="6" borderId="1" xfId="0" applyNumberFormat="1" applyFont="1" applyFill="1" applyBorder="1" applyAlignment="1">
      <alignment horizontal="right" vertical="center"/>
    </xf>
    <xf numFmtId="0" fontId="13" fillId="2" borderId="1" xfId="44" applyFont="1" applyFill="1" applyBorder="1" applyAlignment="1">
      <alignment horizontal="left" vertical="center" wrapText="1"/>
    </xf>
    <xf numFmtId="2" fontId="11" fillId="0" borderId="1" xfId="0" applyNumberFormat="1" applyFont="1" applyBorder="1" applyAlignment="1">
      <alignment horizontal="right" vertical="center"/>
    </xf>
    <xf numFmtId="0" fontId="3" fillId="2" borderId="1" xfId="44" applyFont="1" applyFill="1" applyBorder="1" applyAlignment="1">
      <alignment horizontal="left" vertical="center" wrapText="1"/>
    </xf>
    <xf numFmtId="0" fontId="3" fillId="2" borderId="1" xfId="44" applyFont="1" applyFill="1" applyBorder="1" applyAlignment="1">
      <alignment horizontal="center" vertical="center"/>
    </xf>
    <xf numFmtId="2" fontId="3" fillId="6" borderId="1" xfId="44" applyNumberFormat="1" applyFont="1" applyFill="1" applyBorder="1" applyAlignment="1">
      <alignment horizontal="right" vertical="center"/>
    </xf>
    <xf numFmtId="166" fontId="3" fillId="6" borderId="1" xfId="0" applyNumberFormat="1" applyFont="1" applyFill="1" applyBorder="1" applyAlignment="1">
      <alignment horizontal="right" vertical="center"/>
    </xf>
    <xf numFmtId="0" fontId="21" fillId="0" borderId="1" xfId="0" applyFont="1" applyFill="1" applyBorder="1" applyAlignment="1">
      <alignment horizontal="center" vertical="center"/>
    </xf>
    <xf numFmtId="2" fontId="11" fillId="0" borderId="1" xfId="0" applyNumberFormat="1" applyFont="1" applyFill="1" applyBorder="1" applyAlignment="1">
      <alignment horizontal="right" vertical="center"/>
    </xf>
    <xf numFmtId="0" fontId="13" fillId="6" borderId="1" xfId="0" applyFont="1" applyFill="1" applyBorder="1" applyAlignment="1">
      <alignment vertical="center"/>
    </xf>
    <xf numFmtId="0" fontId="13" fillId="0" borderId="1" xfId="0" applyFont="1" applyBorder="1" applyAlignment="1">
      <alignment vertical="center"/>
    </xf>
    <xf numFmtId="165" fontId="3" fillId="6" borderId="1" xfId="0" applyNumberFormat="1" applyFont="1" applyFill="1" applyBorder="1" applyAlignment="1">
      <alignment vertical="center" wrapText="1"/>
    </xf>
    <xf numFmtId="0" fontId="11" fillId="2" borderId="1" xfId="44" applyFont="1" applyFill="1" applyBorder="1" applyAlignment="1">
      <alignment horizontal="center" vertical="center" wrapText="1"/>
    </xf>
    <xf numFmtId="165" fontId="11" fillId="6" borderId="1" xfId="0" applyNumberFormat="1" applyFont="1" applyFill="1" applyBorder="1" applyAlignment="1">
      <alignment horizontal="right" vertical="center" wrapText="1"/>
    </xf>
    <xf numFmtId="1" fontId="3" fillId="0" borderId="1" xfId="0" applyNumberFormat="1" applyFont="1" applyFill="1" applyBorder="1" applyAlignment="1">
      <alignment horizontal="right" vertical="center"/>
    </xf>
    <xf numFmtId="0" fontId="3" fillId="6" borderId="1" xfId="0" applyFont="1" applyFill="1" applyBorder="1" applyAlignment="1">
      <alignment horizontal="right" vertical="center"/>
    </xf>
    <xf numFmtId="166" fontId="3" fillId="6" borderId="1" xfId="0" applyNumberFormat="1" applyFont="1" applyFill="1" applyBorder="1" applyAlignment="1">
      <alignment horizontal="right" vertical="center" wrapText="1"/>
    </xf>
    <xf numFmtId="168" fontId="3" fillId="6" borderId="1" xfId="0" applyNumberFormat="1" applyFont="1" applyFill="1" applyBorder="1" applyAlignment="1">
      <alignment horizontal="right" vertical="center"/>
    </xf>
    <xf numFmtId="0" fontId="3" fillId="0" borderId="1" xfId="0" applyFont="1" applyBorder="1" applyAlignment="1">
      <alignment horizontal="left" vertical="center" wrapText="1"/>
    </xf>
    <xf numFmtId="0" fontId="3" fillId="0" borderId="1" xfId="0" applyFont="1" applyBorder="1" applyAlignment="1">
      <alignment horizontal="right" vertical="center"/>
    </xf>
    <xf numFmtId="165" fontId="12" fillId="6" borderId="1" xfId="0" applyNumberFormat="1" applyFont="1" applyFill="1" applyBorder="1" applyAlignment="1">
      <alignment horizontal="right" vertical="center" wrapText="1"/>
    </xf>
    <xf numFmtId="2" fontId="3" fillId="0" borderId="1" xfId="0" applyNumberFormat="1" applyFont="1" applyFill="1" applyBorder="1" applyAlignment="1">
      <alignment horizontal="right" vertical="center"/>
    </xf>
    <xf numFmtId="17" fontId="3" fillId="0" borderId="1" xfId="0" applyNumberFormat="1" applyFont="1" applyBorder="1" applyAlignment="1">
      <alignment horizontal="left" vertical="center" wrapText="1"/>
    </xf>
    <xf numFmtId="2" fontId="3" fillId="0" borderId="1" xfId="0" applyNumberFormat="1" applyFont="1" applyBorder="1" applyAlignment="1">
      <alignment horizontal="right" vertical="center"/>
    </xf>
    <xf numFmtId="166" fontId="3" fillId="0" borderId="1" xfId="0" applyNumberFormat="1" applyFont="1" applyBorder="1" applyAlignment="1">
      <alignment horizontal="right" vertical="center"/>
    </xf>
    <xf numFmtId="0" fontId="3" fillId="2" borderId="1" xfId="43" applyFont="1" applyFill="1" applyBorder="1" applyAlignment="1">
      <alignment horizontal="center" vertical="center" wrapText="1"/>
    </xf>
    <xf numFmtId="166" fontId="3" fillId="0" borderId="1" xfId="0" applyNumberFormat="1" applyFont="1" applyFill="1" applyBorder="1" applyAlignment="1">
      <alignment horizontal="right" vertical="center"/>
    </xf>
    <xf numFmtId="165" fontId="3" fillId="2" borderId="1" xfId="44" applyNumberFormat="1" applyFont="1" applyFill="1" applyBorder="1" applyAlignment="1">
      <alignment horizontal="right" vertical="center"/>
    </xf>
    <xf numFmtId="1" fontId="3" fillId="2" borderId="1" xfId="0" applyNumberFormat="1" applyFont="1" applyFill="1" applyBorder="1" applyAlignment="1">
      <alignment horizontal="right" vertical="center"/>
    </xf>
    <xf numFmtId="2" fontId="3" fillId="2" borderId="1" xfId="0" applyNumberFormat="1" applyFont="1" applyFill="1" applyBorder="1" applyAlignment="1">
      <alignment horizontal="right" vertical="center"/>
    </xf>
    <xf numFmtId="166" fontId="3" fillId="6" borderId="1" xfId="44" applyNumberFormat="1" applyFont="1" applyFill="1" applyBorder="1" applyAlignment="1">
      <alignment horizontal="right" vertical="center"/>
    </xf>
    <xf numFmtId="165" fontId="3" fillId="6" borderId="1" xfId="44" applyNumberFormat="1" applyFont="1" applyFill="1" applyBorder="1" applyAlignment="1">
      <alignment horizontal="right" vertical="center"/>
    </xf>
    <xf numFmtId="2" fontId="11" fillId="2" borderId="1" xfId="0" applyNumberFormat="1" applyFont="1" applyFill="1" applyBorder="1" applyAlignment="1">
      <alignment horizontal="right" vertical="center"/>
    </xf>
    <xf numFmtId="165" fontId="11" fillId="2" borderId="1" xfId="0" applyNumberFormat="1" applyFont="1" applyFill="1" applyBorder="1" applyAlignment="1">
      <alignment horizontal="right" vertical="center"/>
    </xf>
    <xf numFmtId="2" fontId="3" fillId="2" borderId="1" xfId="44" applyNumberFormat="1" applyFont="1" applyFill="1" applyBorder="1" applyAlignment="1">
      <alignment horizontal="right" vertical="center"/>
    </xf>
    <xf numFmtId="166" fontId="3" fillId="2" borderId="1" xfId="44" applyNumberFormat="1" applyFont="1" applyFill="1" applyBorder="1" applyAlignment="1">
      <alignment horizontal="right" vertical="center"/>
    </xf>
    <xf numFmtId="0" fontId="11" fillId="0" borderId="1" xfId="0" applyFont="1" applyFill="1" applyBorder="1" applyAlignment="1">
      <alignment horizontal="center" vertical="center"/>
    </xf>
    <xf numFmtId="0" fontId="11" fillId="0" borderId="1" xfId="0" applyFont="1" applyFill="1" applyBorder="1" applyAlignment="1">
      <alignment horizontal="right" vertical="center"/>
    </xf>
    <xf numFmtId="0" fontId="11" fillId="2" borderId="1" xfId="44" applyFont="1" applyFill="1" applyBorder="1" applyAlignment="1">
      <alignment horizontal="center" vertical="center"/>
    </xf>
    <xf numFmtId="2" fontId="11" fillId="2" borderId="1" xfId="44" applyNumberFormat="1" applyFont="1" applyFill="1" applyBorder="1" applyAlignment="1">
      <alignment horizontal="right" vertical="center"/>
    </xf>
    <xf numFmtId="165" fontId="12" fillId="6" borderId="1" xfId="0" applyNumberFormat="1" applyFont="1" applyFill="1" applyBorder="1" applyAlignment="1">
      <alignment horizontal="right" vertical="center"/>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166" fontId="13" fillId="0" borderId="1" xfId="0" applyNumberFormat="1" applyFont="1" applyFill="1" applyBorder="1" applyAlignment="1">
      <alignment horizontal="right" vertical="center" wrapText="1"/>
    </xf>
    <xf numFmtId="0" fontId="13" fillId="2" borderId="1" xfId="0" applyFont="1" applyFill="1" applyBorder="1" applyAlignment="1">
      <alignment horizontal="center" vertical="center" wrapText="1"/>
    </xf>
    <xf numFmtId="0" fontId="3" fillId="2" borderId="1" xfId="0" applyFont="1" applyFill="1" applyBorder="1" applyAlignment="1">
      <alignment horizontal="right" vertical="center"/>
    </xf>
    <xf numFmtId="0" fontId="3" fillId="0" borderId="1" xfId="0" applyFont="1" applyBorder="1" applyAlignment="1">
      <alignment horizontal="left" vertical="center"/>
    </xf>
    <xf numFmtId="2" fontId="3" fillId="0" borderId="1" xfId="0" applyNumberFormat="1" applyFont="1" applyFill="1" applyBorder="1" applyAlignment="1">
      <alignment horizontal="right" vertical="center" wrapText="1"/>
    </xf>
    <xf numFmtId="166" fontId="11" fillId="6" borderId="1" xfId="0" applyNumberFormat="1" applyFont="1" applyFill="1" applyBorder="1" applyAlignment="1">
      <alignment horizontal="right" vertical="center" wrapText="1"/>
    </xf>
    <xf numFmtId="0" fontId="3" fillId="0" borderId="1" xfId="29" applyFont="1" applyFill="1" applyBorder="1" applyAlignment="1">
      <alignment horizontal="center" vertical="center"/>
    </xf>
    <xf numFmtId="0" fontId="3" fillId="0" borderId="1" xfId="29" applyNumberFormat="1" applyFont="1" applyFill="1" applyBorder="1" applyAlignment="1">
      <alignment horizontal="right" vertical="center"/>
    </xf>
    <xf numFmtId="2" fontId="11" fillId="6" borderId="1" xfId="0" applyNumberFormat="1" applyFont="1" applyFill="1" applyBorder="1" applyAlignment="1">
      <alignment horizontal="right" vertical="center" wrapText="1"/>
    </xf>
    <xf numFmtId="165" fontId="11" fillId="0" borderId="1" xfId="0" applyNumberFormat="1" applyFont="1" applyBorder="1" applyAlignment="1">
      <alignment horizontal="right" vertical="center" wrapText="1"/>
    </xf>
    <xf numFmtId="165" fontId="3" fillId="2" borderId="1" xfId="0" applyNumberFormat="1" applyFont="1" applyFill="1" applyBorder="1" applyAlignment="1">
      <alignment horizontal="right" vertical="center"/>
    </xf>
    <xf numFmtId="2" fontId="13" fillId="0" borderId="1" xfId="0" applyNumberFormat="1" applyFont="1" applyFill="1" applyBorder="1" applyAlignment="1">
      <alignment horizontal="right" vertical="center" wrapText="1"/>
    </xf>
    <xf numFmtId="0" fontId="13" fillId="6" borderId="1" xfId="0"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166" fontId="11" fillId="0" borderId="1" xfId="45" applyNumberFormat="1" applyFont="1" applyBorder="1" applyAlignment="1">
      <alignment horizontal="right" vertical="center"/>
    </xf>
    <xf numFmtId="0" fontId="11" fillId="0" borderId="1" xfId="46" applyFont="1" applyBorder="1" applyAlignment="1">
      <alignment horizontal="left" vertical="center" wrapText="1"/>
    </xf>
    <xf numFmtId="0" fontId="11" fillId="0" borderId="1" xfId="46" applyFont="1" applyBorder="1" applyAlignment="1">
      <alignment horizontal="center" vertical="center"/>
    </xf>
    <xf numFmtId="0" fontId="11" fillId="0" borderId="1" xfId="45" applyFont="1" applyBorder="1" applyAlignment="1">
      <alignment horizontal="right" vertical="center"/>
    </xf>
    <xf numFmtId="0" fontId="11" fillId="0" borderId="1" xfId="0" applyFont="1" applyFill="1" applyBorder="1" applyAlignment="1">
      <alignment horizontal="center" vertical="center" wrapText="1"/>
    </xf>
    <xf numFmtId="2" fontId="13" fillId="0" borderId="1" xfId="0" applyNumberFormat="1" applyFont="1" applyBorder="1" applyAlignment="1">
      <alignment horizontal="right" vertical="center" wrapText="1"/>
    </xf>
    <xf numFmtId="0" fontId="13" fillId="0" borderId="1" xfId="46" applyFont="1" applyBorder="1" applyAlignment="1">
      <alignment horizontal="center" vertical="center"/>
    </xf>
    <xf numFmtId="0" fontId="13" fillId="0" borderId="1" xfId="0" applyFont="1" applyFill="1" applyBorder="1" applyAlignment="1">
      <alignment horizontal="center" vertical="center" wrapText="1"/>
    </xf>
    <xf numFmtId="0" fontId="11" fillId="0" borderId="1" xfId="0" applyFont="1" applyBorder="1" applyAlignment="1">
      <alignment horizontal="left" vertical="center"/>
    </xf>
    <xf numFmtId="0" fontId="13" fillId="0" borderId="1" xfId="0" applyFont="1" applyBorder="1" applyAlignment="1">
      <alignment horizontal="left" vertical="center"/>
    </xf>
    <xf numFmtId="0" fontId="2" fillId="0" borderId="1" xfId="1" applyFont="1" applyFill="1" applyBorder="1" applyAlignment="1">
      <alignment horizontal="centerContinuous" vertical="center" wrapText="1"/>
    </xf>
    <xf numFmtId="0" fontId="2" fillId="0" borderId="1" xfId="28" applyFont="1" applyFill="1" applyBorder="1" applyAlignment="1">
      <alignment horizontal="centerContinuous" vertical="center" wrapText="1"/>
    </xf>
    <xf numFmtId="0" fontId="9" fillId="0" borderId="3" xfId="0" applyFont="1" applyFill="1" applyBorder="1" applyAlignment="1">
      <alignment horizontal="centerContinuous" vertical="center" wrapText="1"/>
    </xf>
    <xf numFmtId="0" fontId="9" fillId="0" borderId="4" xfId="0" applyFont="1" applyFill="1" applyBorder="1" applyAlignment="1">
      <alignment horizontal="centerContinuous" vertical="center" wrapText="1"/>
    </xf>
    <xf numFmtId="0" fontId="9" fillId="0" borderId="1" xfId="0" applyFont="1" applyFill="1" applyBorder="1" applyAlignment="1">
      <alignment horizontal="centerContinuous" vertical="center" wrapText="1"/>
    </xf>
    <xf numFmtId="0" fontId="9" fillId="5"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3" fillId="5" borderId="0" xfId="1" applyFont="1" applyFill="1"/>
    <xf numFmtId="0" fontId="9" fillId="7" borderId="1" xfId="0" applyFont="1" applyFill="1" applyBorder="1" applyAlignment="1">
      <alignment horizontal="center" vertical="center" wrapText="1"/>
    </xf>
    <xf numFmtId="0" fontId="3" fillId="7" borderId="0" xfId="1" applyFont="1" applyFill="1"/>
    <xf numFmtId="0" fontId="3" fillId="7" borderId="1" xfId="1" applyFont="1" applyFill="1" applyBorder="1"/>
    <xf numFmtId="0" fontId="9" fillId="7"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11" fillId="2" borderId="1" xfId="43" applyFont="1" applyFill="1" applyBorder="1" applyAlignment="1">
      <alignment horizontal="left" vertical="center" wrapText="1"/>
    </xf>
    <xf numFmtId="0" fontId="16" fillId="2" borderId="1" xfId="0" applyFont="1" applyFill="1" applyBorder="1" applyAlignment="1">
      <alignment horizontal="left" vertical="center" wrapText="1"/>
    </xf>
    <xf numFmtId="0" fontId="9" fillId="0" borderId="1" xfId="31" applyFont="1" applyBorder="1" applyAlignment="1">
      <alignment horizontal="left" vertical="center" wrapText="1"/>
    </xf>
    <xf numFmtId="0" fontId="15" fillId="2" borderId="1" xfId="0" applyFont="1" applyFill="1" applyBorder="1" applyAlignment="1">
      <alignment horizontal="left" vertical="center" wrapText="1"/>
    </xf>
    <xf numFmtId="0" fontId="3" fillId="2" borderId="1" xfId="43" applyFont="1" applyFill="1" applyBorder="1" applyAlignment="1">
      <alignment horizontal="left" vertical="center" wrapText="1"/>
    </xf>
    <xf numFmtId="0" fontId="2" fillId="2" borderId="1" xfId="0" applyFont="1" applyFill="1" applyBorder="1" applyAlignment="1">
      <alignment horizontal="left" vertical="center" wrapText="1"/>
    </xf>
  </cellXfs>
  <cellStyles count="47">
    <cellStyle name="Comma 2" xfId="36"/>
    <cellStyle name="Normal" xfId="0" builtinId="0"/>
    <cellStyle name="Normal 10" xfId="5"/>
    <cellStyle name="Normal 10 18" xfId="32"/>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2"/>
    <cellStyle name="Normal 2 2 2 2 3" xfId="23"/>
    <cellStyle name="Normal 2 2 2_Artimet" xfId="38"/>
    <cellStyle name="Normal 2 2_Цахкаховит hexuk vareliq" xfId="37"/>
    <cellStyle name="Normal 2 3" xfId="18"/>
    <cellStyle name="Normal 20 3" xfId="24"/>
    <cellStyle name="Normal 23 2" xfId="6"/>
    <cellStyle name="Normal 3" xfId="39"/>
    <cellStyle name="Normal 3 2" xfId="40"/>
    <cellStyle name="Normal 3 4" xfId="29"/>
    <cellStyle name="Normal 36" xfId="28"/>
    <cellStyle name="Normal 4" xfId="4"/>
    <cellStyle name="Normal 4 2" xfId="15"/>
    <cellStyle name="Normal 4 2 2" xfId="41"/>
    <cellStyle name="Normal 4 4" xfId="12"/>
    <cellStyle name="Normal 50" xfId="34"/>
    <cellStyle name="Normal 52" xfId="33"/>
    <cellStyle name="Normal 6" xfId="17"/>
    <cellStyle name="Normal 6 2" xfId="20"/>
    <cellStyle name="Normal_Asfalt  2 3" xfId="43"/>
    <cellStyle name="Normal_BAREK_Hovanes Dom 2" xfId="30"/>
    <cellStyle name="Normal_charencavan" xfId="45"/>
    <cellStyle name="Normal_Haykashen dproc  2 2" xfId="44"/>
    <cellStyle name="Normal_SHIN-2" xfId="31"/>
    <cellStyle name="Обычный 2" xfId="10"/>
    <cellStyle name="Обычный 3 2" xfId="16"/>
    <cellStyle name="Обычный 5 2" xfId="27"/>
    <cellStyle name="Обычный_Dproc 7 01 09" xfId="35"/>
    <cellStyle name="Обычный_Лист1" xfId="46"/>
  </cellStyles>
  <dxfs count="0"/>
  <tableStyles count="0" defaultTableStyle="TableStyleMedium2" defaultPivotStyle="PivotStyleLight16"/>
  <colors>
    <mruColors>
      <color rgb="FFE2EFDA"/>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5.5\Sharing\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5.5\Sharing\Users\h.ginovyan\Desktop\139%20&#1380;&#1402;&#1408;&#1400;&#1409;\AGAPI-orinakner\&#1053;&#1086;&#1074;&#1072;&#1103;%20&#1087;&#1072;&#1087;&#1082;&#107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096"/>
  <sheetViews>
    <sheetView tabSelected="1" view="pageBreakPreview" zoomScale="85" zoomScaleNormal="85" zoomScaleSheetLayoutView="85" workbookViewId="0">
      <selection activeCell="A2" sqref="A2"/>
    </sheetView>
  </sheetViews>
  <sheetFormatPr defaultColWidth="9.140625" defaultRowHeight="12.75" x14ac:dyDescent="0.2"/>
  <cols>
    <col min="1" max="1" width="5.7109375" style="3" customWidth="1"/>
    <col min="2" max="2" width="60.7109375" style="37" customWidth="1"/>
    <col min="3" max="3" width="11.85546875" style="9" customWidth="1"/>
    <col min="4" max="4" width="12" style="9" customWidth="1"/>
    <col min="5" max="5" width="9.85546875" style="19" customWidth="1"/>
    <col min="6" max="6" width="14" style="2" customWidth="1"/>
    <col min="7" max="7" width="22.5703125" style="19" customWidth="1"/>
    <col min="8" max="8" width="15.7109375" style="19" customWidth="1"/>
    <col min="9" max="9" width="16.140625" style="19" customWidth="1"/>
    <col min="10" max="10" width="23.5703125" style="19" customWidth="1"/>
    <col min="11" max="11" width="27.85546875" style="19" customWidth="1"/>
    <col min="12" max="12" width="9.140625" style="35"/>
    <col min="13" max="16384" width="9.140625" style="19"/>
  </cols>
  <sheetData>
    <row r="1" spans="1:12" ht="36" customHeight="1" x14ac:dyDescent="0.2">
      <c r="A1" s="253" t="s">
        <v>1749</v>
      </c>
      <c r="B1" s="253"/>
      <c r="C1" s="253"/>
      <c r="D1" s="253"/>
      <c r="E1" s="253"/>
      <c r="F1" s="253"/>
      <c r="G1" s="253"/>
      <c r="H1" s="253"/>
      <c r="I1" s="253"/>
      <c r="J1" s="253"/>
      <c r="K1" s="253"/>
    </row>
    <row r="2" spans="1:12" ht="40.5" customHeight="1" x14ac:dyDescent="0.2">
      <c r="A2" s="252" t="s">
        <v>6</v>
      </c>
      <c r="B2" s="252"/>
      <c r="C2" s="252"/>
      <c r="D2" s="252"/>
      <c r="E2" s="252"/>
      <c r="F2" s="252"/>
      <c r="G2" s="252" t="s">
        <v>7</v>
      </c>
      <c r="H2" s="252"/>
      <c r="I2" s="252"/>
      <c r="J2" s="252"/>
      <c r="K2" s="252"/>
    </row>
    <row r="3" spans="1:12" s="1" customFormat="1" ht="124.5" customHeight="1" x14ac:dyDescent="0.2">
      <c r="A3" s="78" t="s">
        <v>8</v>
      </c>
      <c r="B3" s="78" t="s">
        <v>9</v>
      </c>
      <c r="C3" s="78" t="s">
        <v>10</v>
      </c>
      <c r="D3" s="78" t="s">
        <v>11</v>
      </c>
      <c r="E3" s="78" t="s">
        <v>12</v>
      </c>
      <c r="F3" s="78" t="s">
        <v>13</v>
      </c>
      <c r="G3" s="78" t="s">
        <v>14</v>
      </c>
      <c r="H3" s="78" t="s">
        <v>15</v>
      </c>
      <c r="I3" s="78" t="s">
        <v>16</v>
      </c>
      <c r="J3" s="78" t="s">
        <v>17</v>
      </c>
      <c r="K3" s="78" t="s">
        <v>18</v>
      </c>
      <c r="L3" s="4"/>
    </row>
    <row r="4" spans="1:12" s="1" customFormat="1" x14ac:dyDescent="0.2">
      <c r="A4" s="65">
        <v>1</v>
      </c>
      <c r="B4" s="5">
        <v>2</v>
      </c>
      <c r="C4" s="5">
        <v>3</v>
      </c>
      <c r="D4" s="5">
        <v>4</v>
      </c>
      <c r="E4" s="78">
        <v>5</v>
      </c>
      <c r="F4" s="78">
        <v>6</v>
      </c>
      <c r="G4" s="65">
        <v>7</v>
      </c>
      <c r="H4" s="65">
        <v>8</v>
      </c>
      <c r="I4" s="65">
        <v>9</v>
      </c>
      <c r="J4" s="65">
        <v>10</v>
      </c>
      <c r="K4" s="65">
        <v>11</v>
      </c>
      <c r="L4" s="4"/>
    </row>
    <row r="5" spans="1:12" ht="47.25" customHeight="1" x14ac:dyDescent="0.2">
      <c r="A5" s="259"/>
      <c r="B5" s="257" t="s">
        <v>1720</v>
      </c>
      <c r="C5" s="76"/>
      <c r="D5" s="76"/>
      <c r="E5" s="76"/>
      <c r="F5" s="76"/>
      <c r="G5" s="46"/>
      <c r="H5" s="46"/>
      <c r="I5" s="46"/>
      <c r="J5" s="46"/>
      <c r="K5" s="46"/>
    </row>
    <row r="6" spans="1:12" ht="46.5" customHeight="1" x14ac:dyDescent="0.2">
      <c r="A6" s="19"/>
      <c r="B6" s="264" t="s">
        <v>1748</v>
      </c>
      <c r="C6" s="254"/>
      <c r="D6" s="254"/>
      <c r="E6" s="254"/>
      <c r="F6" s="255"/>
      <c r="G6" s="21"/>
      <c r="H6" s="21"/>
      <c r="I6" s="21"/>
      <c r="J6" s="21"/>
      <c r="K6" s="21"/>
    </row>
    <row r="7" spans="1:12" ht="66.75" customHeight="1" x14ac:dyDescent="0.2">
      <c r="A7" s="22">
        <v>1</v>
      </c>
      <c r="B7" s="69" t="s">
        <v>23</v>
      </c>
      <c r="C7" s="80" t="s">
        <v>68</v>
      </c>
      <c r="D7" s="74">
        <v>792.22</v>
      </c>
      <c r="E7" s="21"/>
      <c r="F7" s="36">
        <f t="shared" ref="F7:F72" si="0">+E7*D7</f>
        <v>0</v>
      </c>
      <c r="G7" s="21"/>
      <c r="H7" s="21"/>
      <c r="I7" s="21"/>
      <c r="J7" s="21"/>
      <c r="K7" s="21"/>
    </row>
    <row r="8" spans="1:12" ht="25.5" x14ac:dyDescent="0.2">
      <c r="A8" s="22">
        <f t="shared" ref="A8:A13" si="1">+A7+1</f>
        <v>2</v>
      </c>
      <c r="B8" s="81" t="s">
        <v>24</v>
      </c>
      <c r="C8" s="80" t="s">
        <v>68</v>
      </c>
      <c r="D8" s="82">
        <v>195.6</v>
      </c>
      <c r="E8" s="21"/>
      <c r="F8" s="36">
        <f t="shared" si="0"/>
        <v>0</v>
      </c>
      <c r="G8" s="21"/>
      <c r="H8" s="21"/>
      <c r="I8" s="21"/>
      <c r="J8" s="21"/>
      <c r="K8" s="21"/>
    </row>
    <row r="9" spans="1:12" ht="36" customHeight="1" x14ac:dyDescent="0.2">
      <c r="A9" s="22">
        <f>+A8+1</f>
        <v>3</v>
      </c>
      <c r="B9" s="81" t="s">
        <v>25</v>
      </c>
      <c r="C9" s="80" t="s">
        <v>68</v>
      </c>
      <c r="D9" s="82">
        <v>68.040000000000006</v>
      </c>
      <c r="E9" s="21"/>
      <c r="F9" s="36">
        <f t="shared" si="0"/>
        <v>0</v>
      </c>
      <c r="G9" s="21"/>
      <c r="H9" s="21"/>
      <c r="I9" s="21"/>
      <c r="J9" s="21"/>
      <c r="K9" s="21"/>
    </row>
    <row r="10" spans="1:12" ht="52.5" customHeight="1" x14ac:dyDescent="0.2">
      <c r="A10" s="22">
        <f t="shared" si="1"/>
        <v>4</v>
      </c>
      <c r="B10" s="81" t="s">
        <v>26</v>
      </c>
      <c r="C10" s="83" t="s">
        <v>27</v>
      </c>
      <c r="D10" s="82">
        <v>52</v>
      </c>
      <c r="E10" s="21"/>
      <c r="F10" s="36">
        <f t="shared" si="0"/>
        <v>0</v>
      </c>
      <c r="G10" s="21"/>
      <c r="H10" s="21"/>
      <c r="I10" s="21"/>
      <c r="J10" s="21"/>
      <c r="K10" s="21"/>
    </row>
    <row r="11" spans="1:12" ht="30" customHeight="1" x14ac:dyDescent="0.2">
      <c r="A11" s="22">
        <f t="shared" si="1"/>
        <v>5</v>
      </c>
      <c r="B11" s="81" t="s">
        <v>28</v>
      </c>
      <c r="C11" s="80" t="s">
        <v>68</v>
      </c>
      <c r="D11" s="84">
        <v>495</v>
      </c>
      <c r="E11" s="21"/>
      <c r="F11" s="36">
        <f t="shared" si="0"/>
        <v>0</v>
      </c>
      <c r="G11" s="21"/>
      <c r="H11" s="21"/>
      <c r="I11" s="21"/>
      <c r="J11" s="21"/>
      <c r="K11" s="21"/>
    </row>
    <row r="12" spans="1:12" ht="31.5" customHeight="1" x14ac:dyDescent="0.2">
      <c r="A12" s="22">
        <f t="shared" si="1"/>
        <v>6</v>
      </c>
      <c r="B12" s="69" t="s">
        <v>29</v>
      </c>
      <c r="C12" s="80" t="s">
        <v>68</v>
      </c>
      <c r="D12" s="74">
        <v>154.53</v>
      </c>
      <c r="E12" s="21"/>
      <c r="F12" s="36">
        <f t="shared" si="0"/>
        <v>0</v>
      </c>
      <c r="G12" s="21"/>
      <c r="H12" s="21"/>
      <c r="I12" s="21"/>
      <c r="J12" s="21"/>
      <c r="K12" s="21"/>
    </row>
    <row r="13" spans="1:12" ht="45" customHeight="1" x14ac:dyDescent="0.2">
      <c r="A13" s="22">
        <f t="shared" si="1"/>
        <v>7</v>
      </c>
      <c r="B13" s="85" t="s">
        <v>30</v>
      </c>
      <c r="C13" s="80" t="s">
        <v>68</v>
      </c>
      <c r="D13" s="82">
        <v>1.89</v>
      </c>
      <c r="E13" s="21"/>
      <c r="F13" s="36">
        <f t="shared" si="0"/>
        <v>0</v>
      </c>
      <c r="G13" s="21"/>
      <c r="H13" s="21"/>
      <c r="I13" s="21"/>
      <c r="J13" s="21"/>
      <c r="K13" s="21"/>
    </row>
    <row r="14" spans="1:12" ht="57" customHeight="1" x14ac:dyDescent="0.2">
      <c r="A14" s="16">
        <f>+A13+1</f>
        <v>8</v>
      </c>
      <c r="B14" s="69" t="s">
        <v>73</v>
      </c>
      <c r="C14" s="86" t="s">
        <v>69</v>
      </c>
      <c r="D14" s="74">
        <v>10.26</v>
      </c>
      <c r="E14" s="18"/>
      <c r="F14" s="36">
        <f t="shared" si="0"/>
        <v>0</v>
      </c>
      <c r="G14" s="18"/>
      <c r="H14" s="18"/>
      <c r="I14" s="18"/>
      <c r="J14" s="18"/>
      <c r="K14" s="18"/>
    </row>
    <row r="15" spans="1:12" ht="56.25" customHeight="1" x14ac:dyDescent="0.2">
      <c r="A15" s="16">
        <f t="shared" ref="A15:A33" si="2">+A14+1</f>
        <v>9</v>
      </c>
      <c r="B15" s="89" t="s">
        <v>32</v>
      </c>
      <c r="C15" s="83" t="s">
        <v>27</v>
      </c>
      <c r="D15" s="87">
        <v>5</v>
      </c>
      <c r="E15" s="18"/>
      <c r="F15" s="36">
        <f t="shared" si="0"/>
        <v>0</v>
      </c>
      <c r="G15" s="18"/>
      <c r="H15" s="18"/>
      <c r="I15" s="18"/>
      <c r="J15" s="18"/>
      <c r="K15" s="18"/>
    </row>
    <row r="16" spans="1:12" ht="54.75" customHeight="1" x14ac:dyDescent="0.2">
      <c r="A16" s="16">
        <f t="shared" si="2"/>
        <v>10</v>
      </c>
      <c r="B16" s="89" t="s">
        <v>72</v>
      </c>
      <c r="C16" s="83" t="s">
        <v>27</v>
      </c>
      <c r="D16" s="87">
        <v>5</v>
      </c>
      <c r="E16" s="18"/>
      <c r="F16" s="36">
        <f t="shared" si="0"/>
        <v>0</v>
      </c>
      <c r="G16" s="18"/>
      <c r="H16" s="18"/>
      <c r="I16" s="18"/>
      <c r="J16" s="18"/>
      <c r="K16" s="18"/>
    </row>
    <row r="17" spans="1:11" ht="43.5" customHeight="1" x14ac:dyDescent="0.2">
      <c r="A17" s="16">
        <f t="shared" si="2"/>
        <v>11</v>
      </c>
      <c r="B17" s="69" t="s">
        <v>33</v>
      </c>
      <c r="C17" s="83" t="s">
        <v>27</v>
      </c>
      <c r="D17" s="88">
        <v>113</v>
      </c>
      <c r="E17" s="18"/>
      <c r="F17" s="36">
        <f t="shared" si="0"/>
        <v>0</v>
      </c>
      <c r="G17" s="18"/>
      <c r="H17" s="18"/>
      <c r="I17" s="18"/>
      <c r="J17" s="18"/>
      <c r="K17" s="18"/>
    </row>
    <row r="18" spans="1:11" ht="33" customHeight="1" x14ac:dyDescent="0.2">
      <c r="A18" s="16">
        <f t="shared" si="2"/>
        <v>12</v>
      </c>
      <c r="B18" s="69" t="s">
        <v>34</v>
      </c>
      <c r="C18" s="83" t="s">
        <v>27</v>
      </c>
      <c r="D18" s="88">
        <v>172</v>
      </c>
      <c r="E18" s="18"/>
      <c r="F18" s="36">
        <f t="shared" si="0"/>
        <v>0</v>
      </c>
      <c r="G18" s="18"/>
      <c r="H18" s="18"/>
      <c r="I18" s="18"/>
      <c r="J18" s="18"/>
      <c r="K18" s="18"/>
    </row>
    <row r="19" spans="1:11" ht="27" customHeight="1" x14ac:dyDescent="0.2">
      <c r="A19" s="16">
        <f t="shared" si="2"/>
        <v>13</v>
      </c>
      <c r="B19" s="89" t="s">
        <v>35</v>
      </c>
      <c r="C19" s="86" t="s">
        <v>69</v>
      </c>
      <c r="D19" s="87">
        <v>79.099999999999994</v>
      </c>
      <c r="E19" s="18"/>
      <c r="F19" s="36">
        <f t="shared" si="0"/>
        <v>0</v>
      </c>
      <c r="G19" s="18"/>
      <c r="H19" s="18"/>
      <c r="I19" s="18"/>
      <c r="J19" s="18"/>
      <c r="K19" s="18"/>
    </row>
    <row r="20" spans="1:11" ht="30.75" customHeight="1" x14ac:dyDescent="0.2">
      <c r="A20" s="16">
        <f t="shared" si="2"/>
        <v>14</v>
      </c>
      <c r="B20" s="69" t="s">
        <v>74</v>
      </c>
      <c r="C20" s="86" t="s">
        <v>69</v>
      </c>
      <c r="D20" s="88">
        <v>6394.4</v>
      </c>
      <c r="E20" s="18"/>
      <c r="F20" s="36">
        <f t="shared" si="0"/>
        <v>0</v>
      </c>
      <c r="G20" s="18"/>
      <c r="H20" s="18"/>
      <c r="I20" s="18"/>
      <c r="J20" s="18"/>
      <c r="K20" s="18"/>
    </row>
    <row r="21" spans="1:11" ht="39.75" customHeight="1" x14ac:dyDescent="0.2">
      <c r="A21" s="19"/>
      <c r="B21" s="258" t="s">
        <v>36</v>
      </c>
      <c r="C21" s="256"/>
      <c r="D21" s="256"/>
      <c r="E21" s="256"/>
      <c r="F21" s="256"/>
      <c r="G21" s="21"/>
      <c r="H21" s="21"/>
      <c r="I21" s="21"/>
      <c r="J21" s="21"/>
      <c r="K21" s="21"/>
    </row>
    <row r="22" spans="1:11" ht="33.75" customHeight="1" x14ac:dyDescent="0.2">
      <c r="A22" s="16">
        <f>+A20+1</f>
        <v>15</v>
      </c>
      <c r="B22" s="69" t="s">
        <v>71</v>
      </c>
      <c r="C22" s="80" t="s">
        <v>37</v>
      </c>
      <c r="D22" s="90" t="s">
        <v>38</v>
      </c>
      <c r="E22" s="18"/>
      <c r="F22" s="36">
        <f t="shared" si="0"/>
        <v>0</v>
      </c>
      <c r="G22" s="18"/>
      <c r="H22" s="18"/>
      <c r="I22" s="18"/>
      <c r="J22" s="18"/>
      <c r="K22" s="18"/>
    </row>
    <row r="23" spans="1:11" ht="42.75" customHeight="1" x14ac:dyDescent="0.2">
      <c r="A23" s="16">
        <f t="shared" si="2"/>
        <v>16</v>
      </c>
      <c r="B23" s="89" t="s">
        <v>39</v>
      </c>
      <c r="C23" s="91" t="s">
        <v>40</v>
      </c>
      <c r="D23" s="92">
        <v>900</v>
      </c>
      <c r="E23" s="18"/>
      <c r="F23" s="36">
        <f t="shared" si="0"/>
        <v>0</v>
      </c>
      <c r="G23" s="18"/>
      <c r="H23" s="18"/>
      <c r="I23" s="18"/>
      <c r="J23" s="18"/>
      <c r="K23" s="18"/>
    </row>
    <row r="24" spans="1:11" ht="53.25" customHeight="1" x14ac:dyDescent="0.2">
      <c r="A24" s="16">
        <f t="shared" si="2"/>
        <v>17</v>
      </c>
      <c r="B24" s="89" t="s">
        <v>41</v>
      </c>
      <c r="C24" s="91" t="s">
        <v>40</v>
      </c>
      <c r="D24" s="92">
        <v>180</v>
      </c>
      <c r="E24" s="18"/>
      <c r="F24" s="36">
        <f t="shared" si="0"/>
        <v>0</v>
      </c>
      <c r="G24" s="18"/>
      <c r="H24" s="18"/>
      <c r="I24" s="18"/>
      <c r="J24" s="18"/>
      <c r="K24" s="18"/>
    </row>
    <row r="25" spans="1:11" ht="39.75" customHeight="1" x14ac:dyDescent="0.2">
      <c r="A25" s="16">
        <f t="shared" si="2"/>
        <v>18</v>
      </c>
      <c r="B25" s="75" t="s">
        <v>42</v>
      </c>
      <c r="C25" s="80" t="s">
        <v>43</v>
      </c>
      <c r="D25" s="93">
        <v>68</v>
      </c>
      <c r="E25" s="18"/>
      <c r="F25" s="36">
        <f t="shared" si="0"/>
        <v>0</v>
      </c>
      <c r="G25" s="18"/>
      <c r="H25" s="18"/>
      <c r="I25" s="18"/>
      <c r="J25" s="18"/>
      <c r="K25" s="18"/>
    </row>
    <row r="26" spans="1:11" ht="27" customHeight="1" x14ac:dyDescent="0.2">
      <c r="A26" s="16">
        <f t="shared" si="2"/>
        <v>19</v>
      </c>
      <c r="B26" s="75" t="s">
        <v>44</v>
      </c>
      <c r="C26" s="80" t="s">
        <v>43</v>
      </c>
      <c r="D26" s="93">
        <v>1</v>
      </c>
      <c r="E26" s="18"/>
      <c r="F26" s="36">
        <f t="shared" si="0"/>
        <v>0</v>
      </c>
      <c r="G26" s="18"/>
      <c r="H26" s="18"/>
      <c r="I26" s="18"/>
      <c r="J26" s="18"/>
      <c r="K26" s="18"/>
    </row>
    <row r="27" spans="1:11" ht="23.25" customHeight="1" x14ac:dyDescent="0.2">
      <c r="A27" s="16">
        <f t="shared" si="2"/>
        <v>20</v>
      </c>
      <c r="B27" s="75" t="s">
        <v>45</v>
      </c>
      <c r="C27" s="94" t="s">
        <v>37</v>
      </c>
      <c r="D27" s="93">
        <v>82</v>
      </c>
      <c r="E27" s="18"/>
      <c r="F27" s="36">
        <f t="shared" si="0"/>
        <v>0</v>
      </c>
      <c r="G27" s="18"/>
      <c r="H27" s="18"/>
      <c r="I27" s="18"/>
      <c r="J27" s="18"/>
      <c r="K27" s="18"/>
    </row>
    <row r="28" spans="1:11" ht="22.5" customHeight="1" x14ac:dyDescent="0.2">
      <c r="A28" s="16">
        <f t="shared" si="2"/>
        <v>21</v>
      </c>
      <c r="B28" s="75" t="s">
        <v>46</v>
      </c>
      <c r="C28" s="80" t="s">
        <v>43</v>
      </c>
      <c r="D28" s="93">
        <v>4</v>
      </c>
      <c r="E28" s="18"/>
      <c r="F28" s="36">
        <f t="shared" si="0"/>
        <v>0</v>
      </c>
      <c r="G28" s="18"/>
      <c r="H28" s="18"/>
      <c r="I28" s="18"/>
      <c r="J28" s="18"/>
      <c r="K28" s="18"/>
    </row>
    <row r="29" spans="1:11" ht="39.75" customHeight="1" x14ac:dyDescent="0.2">
      <c r="A29" s="19"/>
      <c r="B29" s="258" t="s">
        <v>47</v>
      </c>
      <c r="C29" s="256"/>
      <c r="D29" s="256"/>
      <c r="E29" s="256"/>
      <c r="F29" s="256"/>
      <c r="G29" s="21"/>
      <c r="H29" s="21"/>
      <c r="I29" s="21"/>
      <c r="J29" s="21"/>
      <c r="K29" s="21"/>
    </row>
    <row r="30" spans="1:11" ht="42" customHeight="1" x14ac:dyDescent="0.2">
      <c r="A30" s="16">
        <f>+A28+1</f>
        <v>22</v>
      </c>
      <c r="B30" s="69" t="s">
        <v>48</v>
      </c>
      <c r="C30" s="80" t="s">
        <v>68</v>
      </c>
      <c r="D30" s="74">
        <v>1368</v>
      </c>
      <c r="E30" s="18"/>
      <c r="F30" s="36">
        <f t="shared" si="0"/>
        <v>0</v>
      </c>
      <c r="G30" s="18"/>
      <c r="H30" s="18"/>
      <c r="I30" s="18"/>
      <c r="J30" s="18"/>
      <c r="K30" s="18"/>
    </row>
    <row r="31" spans="1:11" ht="25.5" customHeight="1" x14ac:dyDescent="0.2">
      <c r="A31" s="16">
        <f t="shared" si="2"/>
        <v>23</v>
      </c>
      <c r="B31" s="81" t="s">
        <v>24</v>
      </c>
      <c r="C31" s="80" t="s">
        <v>68</v>
      </c>
      <c r="D31" s="82">
        <v>441.55</v>
      </c>
      <c r="E31" s="18"/>
      <c r="F31" s="36">
        <f t="shared" si="0"/>
        <v>0</v>
      </c>
      <c r="G31" s="18"/>
      <c r="H31" s="18"/>
      <c r="I31" s="18"/>
      <c r="J31" s="18"/>
      <c r="K31" s="18"/>
    </row>
    <row r="32" spans="1:11" ht="25.5" customHeight="1" x14ac:dyDescent="0.2">
      <c r="A32" s="16">
        <f t="shared" si="2"/>
        <v>24</v>
      </c>
      <c r="B32" s="81" t="s">
        <v>25</v>
      </c>
      <c r="C32" s="80" t="s">
        <v>68</v>
      </c>
      <c r="D32" s="82">
        <v>102.9</v>
      </c>
      <c r="E32" s="18"/>
      <c r="F32" s="36">
        <f t="shared" si="0"/>
        <v>0</v>
      </c>
      <c r="G32" s="18"/>
      <c r="H32" s="18"/>
      <c r="I32" s="18"/>
      <c r="J32" s="18"/>
      <c r="K32" s="18"/>
    </row>
    <row r="33" spans="1:11" ht="25.5" customHeight="1" x14ac:dyDescent="0.2">
      <c r="A33" s="16">
        <f t="shared" si="2"/>
        <v>25</v>
      </c>
      <c r="B33" s="81" t="s">
        <v>26</v>
      </c>
      <c r="C33" s="83" t="s">
        <v>27</v>
      </c>
      <c r="D33" s="82">
        <v>131</v>
      </c>
      <c r="E33" s="18"/>
      <c r="F33" s="36">
        <f t="shared" si="0"/>
        <v>0</v>
      </c>
      <c r="G33" s="18"/>
      <c r="H33" s="18"/>
      <c r="I33" s="18"/>
      <c r="J33" s="18"/>
      <c r="K33" s="18"/>
    </row>
    <row r="34" spans="1:11" ht="22.5" customHeight="1" x14ac:dyDescent="0.2">
      <c r="A34" s="16">
        <f>+A33+1</f>
        <v>26</v>
      </c>
      <c r="B34" s="81" t="s">
        <v>28</v>
      </c>
      <c r="C34" s="80" t="s">
        <v>68</v>
      </c>
      <c r="D34" s="84">
        <v>1434</v>
      </c>
      <c r="E34" s="18"/>
      <c r="F34" s="36">
        <f t="shared" si="0"/>
        <v>0</v>
      </c>
      <c r="G34" s="18"/>
      <c r="H34" s="18"/>
      <c r="I34" s="18"/>
      <c r="J34" s="18"/>
      <c r="K34" s="18"/>
    </row>
    <row r="35" spans="1:11" ht="20.25" customHeight="1" x14ac:dyDescent="0.2">
      <c r="A35" s="23">
        <f>+A34+1</f>
        <v>27</v>
      </c>
      <c r="B35" s="69" t="s">
        <v>29</v>
      </c>
      <c r="C35" s="80" t="s">
        <v>68</v>
      </c>
      <c r="D35" s="74">
        <v>162</v>
      </c>
      <c r="E35" s="21"/>
      <c r="F35" s="36">
        <f t="shared" si="0"/>
        <v>0</v>
      </c>
      <c r="G35" s="21"/>
      <c r="H35" s="21"/>
      <c r="I35" s="21"/>
      <c r="J35" s="21"/>
      <c r="K35" s="21"/>
    </row>
    <row r="36" spans="1:11" ht="25.5" x14ac:dyDescent="0.2">
      <c r="A36" s="23">
        <f>+A35+1</f>
        <v>28</v>
      </c>
      <c r="B36" s="85" t="s">
        <v>30</v>
      </c>
      <c r="C36" s="80" t="s">
        <v>68</v>
      </c>
      <c r="D36" s="82">
        <v>5.67</v>
      </c>
      <c r="E36" s="21"/>
      <c r="F36" s="36">
        <f t="shared" si="0"/>
        <v>0</v>
      </c>
      <c r="G36" s="21"/>
      <c r="H36" s="21"/>
      <c r="I36" s="21"/>
      <c r="J36" s="21"/>
      <c r="K36" s="21"/>
    </row>
    <row r="37" spans="1:11" ht="25.5" x14ac:dyDescent="0.2">
      <c r="A37" s="23">
        <f t="shared" ref="A37:A84" si="3">+A36+1</f>
        <v>29</v>
      </c>
      <c r="B37" s="81" t="s">
        <v>49</v>
      </c>
      <c r="C37" s="80" t="s">
        <v>68</v>
      </c>
      <c r="D37" s="82">
        <v>8.08</v>
      </c>
      <c r="E37" s="21"/>
      <c r="F37" s="36">
        <f t="shared" si="0"/>
        <v>0</v>
      </c>
      <c r="G37" s="21"/>
      <c r="H37" s="21"/>
      <c r="I37" s="21"/>
      <c r="J37" s="21"/>
      <c r="K37" s="21"/>
    </row>
    <row r="38" spans="1:11" ht="25.5" x14ac:dyDescent="0.2">
      <c r="A38" s="23">
        <f t="shared" si="3"/>
        <v>30</v>
      </c>
      <c r="B38" s="81" t="s">
        <v>50</v>
      </c>
      <c r="C38" s="80" t="s">
        <v>68</v>
      </c>
      <c r="D38" s="82">
        <v>18.600000000000001</v>
      </c>
      <c r="E38" s="21"/>
      <c r="F38" s="36">
        <f t="shared" si="0"/>
        <v>0</v>
      </c>
      <c r="G38" s="21"/>
      <c r="H38" s="21"/>
      <c r="I38" s="21"/>
      <c r="J38" s="21"/>
      <c r="K38" s="21"/>
    </row>
    <row r="39" spans="1:11" ht="25.5" x14ac:dyDescent="0.2">
      <c r="A39" s="23">
        <f t="shared" si="3"/>
        <v>31</v>
      </c>
      <c r="B39" s="69" t="s">
        <v>75</v>
      </c>
      <c r="C39" s="73" t="s">
        <v>51</v>
      </c>
      <c r="D39" s="88">
        <v>5</v>
      </c>
      <c r="E39" s="21"/>
      <c r="F39" s="36">
        <f t="shared" si="0"/>
        <v>0</v>
      </c>
      <c r="G39" s="21"/>
      <c r="H39" s="21"/>
      <c r="I39" s="21"/>
      <c r="J39" s="21"/>
      <c r="K39" s="21"/>
    </row>
    <row r="40" spans="1:11" ht="38.25" x14ac:dyDescent="0.2">
      <c r="A40" s="23">
        <f t="shared" si="3"/>
        <v>32</v>
      </c>
      <c r="B40" s="69" t="s">
        <v>31</v>
      </c>
      <c r="C40" s="86" t="s">
        <v>69</v>
      </c>
      <c r="D40" s="74">
        <v>17.420000000000002</v>
      </c>
      <c r="E40" s="21"/>
      <c r="F40" s="36">
        <f t="shared" si="0"/>
        <v>0</v>
      </c>
      <c r="G40" s="21"/>
      <c r="H40" s="21"/>
      <c r="I40" s="21"/>
      <c r="J40" s="21"/>
      <c r="K40" s="21"/>
    </row>
    <row r="41" spans="1:11" x14ac:dyDescent="0.2">
      <c r="A41" s="23">
        <f t="shared" si="3"/>
        <v>33</v>
      </c>
      <c r="B41" s="89" t="s">
        <v>32</v>
      </c>
      <c r="C41" s="83" t="s">
        <v>27</v>
      </c>
      <c r="D41" s="87">
        <v>12</v>
      </c>
      <c r="E41" s="21"/>
      <c r="F41" s="36">
        <f t="shared" si="0"/>
        <v>0</v>
      </c>
      <c r="G41" s="21"/>
      <c r="H41" s="21"/>
      <c r="I41" s="21"/>
      <c r="J41" s="21"/>
      <c r="K41" s="21"/>
    </row>
    <row r="42" spans="1:11" ht="25.5" x14ac:dyDescent="0.2">
      <c r="A42" s="23">
        <f t="shared" si="3"/>
        <v>34</v>
      </c>
      <c r="B42" s="89" t="s">
        <v>76</v>
      </c>
      <c r="C42" s="83" t="s">
        <v>27</v>
      </c>
      <c r="D42" s="87">
        <v>12</v>
      </c>
      <c r="E42" s="21"/>
      <c r="F42" s="36">
        <f t="shared" si="0"/>
        <v>0</v>
      </c>
      <c r="G42" s="21"/>
      <c r="H42" s="21"/>
      <c r="I42" s="21"/>
      <c r="J42" s="21"/>
      <c r="K42" s="21"/>
    </row>
    <row r="43" spans="1:11" x14ac:dyDescent="0.2">
      <c r="A43" s="23">
        <f>+A42+1</f>
        <v>35</v>
      </c>
      <c r="B43" s="69" t="s">
        <v>33</v>
      </c>
      <c r="C43" s="83" t="s">
        <v>27</v>
      </c>
      <c r="D43" s="88">
        <v>457</v>
      </c>
      <c r="E43" s="21"/>
      <c r="F43" s="36">
        <f t="shared" si="0"/>
        <v>0</v>
      </c>
      <c r="G43" s="21"/>
      <c r="H43" s="21"/>
      <c r="I43" s="21"/>
      <c r="J43" s="21"/>
      <c r="K43" s="21"/>
    </row>
    <row r="44" spans="1:11" ht="25.5" x14ac:dyDescent="0.2">
      <c r="A44" s="23">
        <f t="shared" si="3"/>
        <v>36</v>
      </c>
      <c r="B44" s="69" t="s">
        <v>77</v>
      </c>
      <c r="C44" s="83" t="s">
        <v>27</v>
      </c>
      <c r="D44" s="88">
        <v>344</v>
      </c>
      <c r="E44" s="21"/>
      <c r="F44" s="36">
        <f t="shared" si="0"/>
        <v>0</v>
      </c>
      <c r="G44" s="21"/>
      <c r="H44" s="21"/>
      <c r="I44" s="21"/>
      <c r="J44" s="21"/>
      <c r="K44" s="21"/>
    </row>
    <row r="45" spans="1:11" ht="25.5" x14ac:dyDescent="0.2">
      <c r="A45" s="23">
        <f t="shared" si="3"/>
        <v>37</v>
      </c>
      <c r="B45" s="75" t="s">
        <v>78</v>
      </c>
      <c r="C45" s="86" t="s">
        <v>52</v>
      </c>
      <c r="D45" s="95">
        <v>318</v>
      </c>
      <c r="E45" s="21"/>
      <c r="F45" s="36">
        <f t="shared" si="0"/>
        <v>0</v>
      </c>
      <c r="G45" s="21"/>
      <c r="H45" s="21"/>
      <c r="I45" s="21"/>
      <c r="J45" s="21"/>
      <c r="K45" s="21"/>
    </row>
    <row r="46" spans="1:11" ht="25.5" x14ac:dyDescent="0.2">
      <c r="A46" s="23">
        <f t="shared" si="3"/>
        <v>38</v>
      </c>
      <c r="B46" s="89" t="s">
        <v>35</v>
      </c>
      <c r="C46" s="86" t="s">
        <v>69</v>
      </c>
      <c r="D46" s="87">
        <v>136.80000000000001</v>
      </c>
      <c r="E46" s="21"/>
      <c r="F46" s="36">
        <f t="shared" si="0"/>
        <v>0</v>
      </c>
      <c r="G46" s="21"/>
      <c r="H46" s="21"/>
      <c r="I46" s="21"/>
      <c r="J46" s="21"/>
      <c r="K46" s="21"/>
    </row>
    <row r="47" spans="1:11" ht="25.5" x14ac:dyDescent="0.2">
      <c r="A47" s="23">
        <f t="shared" si="3"/>
        <v>39</v>
      </c>
      <c r="B47" s="69" t="s">
        <v>79</v>
      </c>
      <c r="C47" s="86" t="s">
        <v>69</v>
      </c>
      <c r="D47" s="74">
        <v>8208</v>
      </c>
      <c r="E47" s="21"/>
      <c r="F47" s="36">
        <f t="shared" si="0"/>
        <v>0</v>
      </c>
      <c r="G47" s="21"/>
      <c r="H47" s="21"/>
      <c r="I47" s="21"/>
      <c r="J47" s="21"/>
      <c r="K47" s="21"/>
    </row>
    <row r="48" spans="1:11" ht="25.5" x14ac:dyDescent="0.2">
      <c r="A48" s="23">
        <f t="shared" si="3"/>
        <v>40</v>
      </c>
      <c r="B48" s="85" t="s">
        <v>80</v>
      </c>
      <c r="C48" s="86" t="s">
        <v>70</v>
      </c>
      <c r="D48" s="82">
        <v>199.5</v>
      </c>
      <c r="E48" s="21"/>
      <c r="F48" s="36">
        <f t="shared" si="0"/>
        <v>0</v>
      </c>
      <c r="G48" s="21"/>
      <c r="H48" s="21"/>
      <c r="I48" s="21"/>
      <c r="J48" s="21"/>
      <c r="K48" s="21"/>
    </row>
    <row r="49" spans="1:11" ht="25.5" x14ac:dyDescent="0.2">
      <c r="A49" s="23">
        <f t="shared" si="3"/>
        <v>41</v>
      </c>
      <c r="B49" s="69" t="s">
        <v>53</v>
      </c>
      <c r="C49" s="86" t="s">
        <v>70</v>
      </c>
      <c r="D49" s="74">
        <v>77.099999999999994</v>
      </c>
      <c r="E49" s="21"/>
      <c r="F49" s="36">
        <f t="shared" si="0"/>
        <v>0</v>
      </c>
      <c r="G49" s="21"/>
      <c r="H49" s="21"/>
      <c r="I49" s="21"/>
      <c r="J49" s="21"/>
      <c r="K49" s="21"/>
    </row>
    <row r="50" spans="1:11" ht="39.75" customHeight="1" x14ac:dyDescent="0.2">
      <c r="A50" s="19"/>
      <c r="B50" s="258" t="s">
        <v>54</v>
      </c>
      <c r="C50" s="256"/>
      <c r="D50" s="256"/>
      <c r="E50" s="256"/>
      <c r="F50" s="256"/>
      <c r="G50" s="21"/>
      <c r="H50" s="21"/>
      <c r="I50" s="21"/>
      <c r="J50" s="21"/>
      <c r="K50" s="21"/>
    </row>
    <row r="51" spans="1:11" ht="51" x14ac:dyDescent="0.2">
      <c r="A51" s="23">
        <f>+A49+1</f>
        <v>42</v>
      </c>
      <c r="B51" s="96" t="s">
        <v>55</v>
      </c>
      <c r="C51" s="83" t="s">
        <v>67</v>
      </c>
      <c r="D51" s="97">
        <v>3200</v>
      </c>
      <c r="E51" s="21"/>
      <c r="F51" s="36">
        <f t="shared" si="0"/>
        <v>0</v>
      </c>
      <c r="G51" s="21"/>
      <c r="H51" s="21"/>
      <c r="I51" s="21"/>
      <c r="J51" s="21"/>
      <c r="K51" s="21"/>
    </row>
    <row r="52" spans="1:11" ht="51" x14ac:dyDescent="0.2">
      <c r="A52" s="23">
        <f t="shared" si="3"/>
        <v>43</v>
      </c>
      <c r="B52" s="96" t="s">
        <v>56</v>
      </c>
      <c r="C52" s="83" t="s">
        <v>67</v>
      </c>
      <c r="D52" s="97">
        <v>55</v>
      </c>
      <c r="E52" s="21"/>
      <c r="F52" s="36">
        <f t="shared" si="0"/>
        <v>0</v>
      </c>
      <c r="G52" s="21"/>
      <c r="H52" s="21"/>
      <c r="I52" s="21"/>
      <c r="J52" s="21"/>
      <c r="K52" s="21"/>
    </row>
    <row r="53" spans="1:11" ht="38.25" x14ac:dyDescent="0.2">
      <c r="A53" s="23">
        <f t="shared" si="3"/>
        <v>44</v>
      </c>
      <c r="B53" s="96" t="s">
        <v>57</v>
      </c>
      <c r="C53" s="83" t="s">
        <v>67</v>
      </c>
      <c r="D53" s="98">
        <v>3250</v>
      </c>
      <c r="E53" s="21"/>
      <c r="F53" s="36">
        <f t="shared" si="0"/>
        <v>0</v>
      </c>
      <c r="G53" s="21"/>
      <c r="H53" s="21"/>
      <c r="I53" s="21"/>
      <c r="J53" s="21"/>
      <c r="K53" s="21"/>
    </row>
    <row r="54" spans="1:11" ht="25.5" x14ac:dyDescent="0.2">
      <c r="A54" s="23">
        <f t="shared" si="3"/>
        <v>45</v>
      </c>
      <c r="B54" s="96" t="s">
        <v>58</v>
      </c>
      <c r="C54" s="83" t="s">
        <v>67</v>
      </c>
      <c r="D54" s="99">
        <v>5.6</v>
      </c>
      <c r="E54" s="21"/>
      <c r="F54" s="36">
        <f t="shared" si="0"/>
        <v>0</v>
      </c>
      <c r="G54" s="21"/>
      <c r="H54" s="21"/>
      <c r="I54" s="21"/>
      <c r="J54" s="21"/>
      <c r="K54" s="21"/>
    </row>
    <row r="55" spans="1:11" x14ac:dyDescent="0.2">
      <c r="A55" s="23">
        <f t="shared" si="3"/>
        <v>46</v>
      </c>
      <c r="B55" s="96" t="s">
        <v>59</v>
      </c>
      <c r="C55" s="100" t="s">
        <v>52</v>
      </c>
      <c r="D55" s="97">
        <v>10.4</v>
      </c>
      <c r="E55" s="21"/>
      <c r="F55" s="36">
        <f t="shared" si="0"/>
        <v>0</v>
      </c>
      <c r="G55" s="21"/>
      <c r="H55" s="21"/>
      <c r="I55" s="21"/>
      <c r="J55" s="21"/>
      <c r="K55" s="21"/>
    </row>
    <row r="56" spans="1:11" x14ac:dyDescent="0.2">
      <c r="A56" s="23">
        <f t="shared" si="3"/>
        <v>47</v>
      </c>
      <c r="B56" s="101" t="s">
        <v>60</v>
      </c>
      <c r="C56" s="102" t="s">
        <v>52</v>
      </c>
      <c r="D56" s="103">
        <v>6388.2</v>
      </c>
      <c r="E56" s="21"/>
      <c r="F56" s="36">
        <f t="shared" si="0"/>
        <v>0</v>
      </c>
      <c r="G56" s="21"/>
      <c r="H56" s="21"/>
      <c r="I56" s="21"/>
      <c r="J56" s="21"/>
      <c r="K56" s="21"/>
    </row>
    <row r="57" spans="1:11" ht="25.5" x14ac:dyDescent="0.2">
      <c r="A57" s="23">
        <f t="shared" si="3"/>
        <v>48</v>
      </c>
      <c r="B57" s="101" t="s">
        <v>81</v>
      </c>
      <c r="C57" s="83" t="s">
        <v>67</v>
      </c>
      <c r="D57" s="103">
        <v>3549</v>
      </c>
      <c r="E57" s="21"/>
      <c r="F57" s="36">
        <f t="shared" si="0"/>
        <v>0</v>
      </c>
      <c r="G57" s="21"/>
      <c r="H57" s="21"/>
      <c r="I57" s="21"/>
      <c r="J57" s="21"/>
      <c r="K57" s="21"/>
    </row>
    <row r="58" spans="1:11" ht="25.5" x14ac:dyDescent="0.2">
      <c r="A58" s="23">
        <f t="shared" si="3"/>
        <v>49</v>
      </c>
      <c r="B58" s="96" t="s">
        <v>62</v>
      </c>
      <c r="C58" s="83" t="s">
        <v>67</v>
      </c>
      <c r="D58" s="98">
        <v>3200</v>
      </c>
      <c r="E58" s="21"/>
      <c r="F58" s="36">
        <f t="shared" si="0"/>
        <v>0</v>
      </c>
      <c r="G58" s="21"/>
      <c r="H58" s="21"/>
      <c r="I58" s="21"/>
      <c r="J58" s="21"/>
      <c r="K58" s="21"/>
    </row>
    <row r="59" spans="1:11" ht="14.25" x14ac:dyDescent="0.2">
      <c r="A59" s="23">
        <f t="shared" si="3"/>
        <v>50</v>
      </c>
      <c r="B59" s="96" t="s">
        <v>63</v>
      </c>
      <c r="C59" s="83" t="s">
        <v>67</v>
      </c>
      <c r="D59" s="97">
        <v>50.2</v>
      </c>
      <c r="E59" s="21"/>
      <c r="F59" s="36">
        <f t="shared" si="0"/>
        <v>0</v>
      </c>
      <c r="G59" s="21"/>
      <c r="H59" s="21"/>
      <c r="I59" s="21"/>
      <c r="J59" s="21"/>
      <c r="K59" s="21"/>
    </row>
    <row r="60" spans="1:11" ht="25.5" x14ac:dyDescent="0.2">
      <c r="A60" s="23">
        <f t="shared" si="3"/>
        <v>51</v>
      </c>
      <c r="B60" s="96" t="s">
        <v>64</v>
      </c>
      <c r="C60" s="83" t="s">
        <v>67</v>
      </c>
      <c r="D60" s="98">
        <v>3200</v>
      </c>
      <c r="E60" s="21"/>
      <c r="F60" s="36">
        <f t="shared" si="0"/>
        <v>0</v>
      </c>
      <c r="G60" s="21"/>
      <c r="H60" s="21"/>
      <c r="I60" s="21"/>
      <c r="J60" s="21"/>
      <c r="K60" s="21"/>
    </row>
    <row r="61" spans="1:11" x14ac:dyDescent="0.2">
      <c r="A61" s="23">
        <f t="shared" si="3"/>
        <v>52</v>
      </c>
      <c r="B61" s="101" t="s">
        <v>65</v>
      </c>
      <c r="C61" s="102" t="s">
        <v>52</v>
      </c>
      <c r="D61" s="103">
        <v>96.96</v>
      </c>
      <c r="E61" s="21"/>
      <c r="F61" s="36">
        <f t="shared" si="0"/>
        <v>0</v>
      </c>
      <c r="G61" s="21"/>
      <c r="H61" s="21"/>
      <c r="I61" s="21"/>
      <c r="J61" s="21"/>
      <c r="K61" s="21"/>
    </row>
    <row r="62" spans="1:11" ht="25.5" x14ac:dyDescent="0.2">
      <c r="A62" s="23">
        <f t="shared" si="3"/>
        <v>53</v>
      </c>
      <c r="B62" s="101" t="s">
        <v>82</v>
      </c>
      <c r="C62" s="83" t="s">
        <v>67</v>
      </c>
      <c r="D62" s="103">
        <v>60.6</v>
      </c>
      <c r="E62" s="21"/>
      <c r="F62" s="36">
        <f t="shared" si="0"/>
        <v>0</v>
      </c>
      <c r="G62" s="21"/>
      <c r="H62" s="21"/>
      <c r="I62" s="21"/>
      <c r="J62" s="21"/>
      <c r="K62" s="21"/>
    </row>
    <row r="63" spans="1:11" ht="36.75" customHeight="1" x14ac:dyDescent="0.2">
      <c r="A63" s="33"/>
      <c r="B63" s="15" t="s">
        <v>66</v>
      </c>
      <c r="C63" s="6"/>
      <c r="D63" s="11"/>
      <c r="E63" s="31"/>
      <c r="F63" s="38">
        <f>SUM(F7:F62)</f>
        <v>0</v>
      </c>
      <c r="G63" s="42">
        <v>2.4782939000000002</v>
      </c>
      <c r="H63" s="43">
        <f>G63*0.9</f>
        <v>2.23046451</v>
      </c>
      <c r="I63" s="43">
        <f>G63*1.1</f>
        <v>2.7261232900000003</v>
      </c>
      <c r="J63" s="44" t="e">
        <f>+F63*1.03*1.2/$F$2093*100</f>
        <v>#DIV/0!</v>
      </c>
      <c r="K63" s="45" t="e">
        <f>IF(AND(ROUND(J63,3)&lt;=ROUND(I63,3),ROUND(J63,3)&gt;=ROUND(H63,3)),"համապատասխանում է","չի համապատասխանում")</f>
        <v>#DIV/0!</v>
      </c>
    </row>
    <row r="64" spans="1:11" ht="47.25" customHeight="1" x14ac:dyDescent="0.2">
      <c r="A64" s="259"/>
      <c r="B64" s="257" t="s">
        <v>83</v>
      </c>
      <c r="C64" s="76"/>
      <c r="D64" s="76"/>
      <c r="E64" s="76"/>
      <c r="F64" s="76"/>
      <c r="G64" s="46"/>
      <c r="H64" s="46"/>
      <c r="I64" s="46"/>
      <c r="J64" s="46"/>
      <c r="K64" s="46"/>
    </row>
    <row r="65" spans="1:11" ht="46.5" customHeight="1" x14ac:dyDescent="0.2">
      <c r="A65" s="261"/>
      <c r="B65" s="263" t="s">
        <v>1732</v>
      </c>
      <c r="C65" s="260"/>
      <c r="D65" s="260"/>
      <c r="E65" s="260"/>
      <c r="F65" s="260"/>
      <c r="G65" s="262"/>
      <c r="H65" s="262"/>
      <c r="I65" s="262"/>
      <c r="J65" s="262"/>
      <c r="K65" s="262"/>
    </row>
    <row r="66" spans="1:11" ht="31.5" customHeight="1" x14ac:dyDescent="0.2">
      <c r="A66" s="256" t="s">
        <v>84</v>
      </c>
      <c r="B66" s="258"/>
      <c r="C66" s="77"/>
      <c r="D66" s="77"/>
      <c r="E66" s="77"/>
      <c r="F66" s="77"/>
      <c r="G66" s="21"/>
      <c r="H66" s="21"/>
      <c r="I66" s="21"/>
      <c r="J66" s="21"/>
      <c r="K66" s="21"/>
    </row>
    <row r="67" spans="1:11" ht="51" x14ac:dyDescent="0.2">
      <c r="A67" s="23">
        <f>+A62+1</f>
        <v>54</v>
      </c>
      <c r="B67" s="96" t="s">
        <v>56</v>
      </c>
      <c r="C67" s="83" t="s">
        <v>67</v>
      </c>
      <c r="D67" s="98">
        <v>2400</v>
      </c>
      <c r="E67" s="21"/>
      <c r="F67" s="36">
        <f t="shared" si="0"/>
        <v>0</v>
      </c>
      <c r="G67" s="21"/>
      <c r="H67" s="21"/>
      <c r="I67" s="21"/>
      <c r="J67" s="21"/>
      <c r="K67" s="21"/>
    </row>
    <row r="68" spans="1:11" ht="38.25" x14ac:dyDescent="0.2">
      <c r="A68" s="23">
        <f t="shared" si="3"/>
        <v>55</v>
      </c>
      <c r="B68" s="96" t="s">
        <v>57</v>
      </c>
      <c r="C68" s="83" t="s">
        <v>67</v>
      </c>
      <c r="D68" s="97">
        <v>810.74</v>
      </c>
      <c r="E68" s="21"/>
      <c r="F68" s="36">
        <f t="shared" si="0"/>
        <v>0</v>
      </c>
      <c r="G68" s="21"/>
      <c r="H68" s="21"/>
      <c r="I68" s="21"/>
      <c r="J68" s="21"/>
      <c r="K68" s="21"/>
    </row>
    <row r="69" spans="1:11" ht="25.5" x14ac:dyDescent="0.2">
      <c r="A69" s="23">
        <f t="shared" si="3"/>
        <v>56</v>
      </c>
      <c r="B69" s="96" t="s">
        <v>58</v>
      </c>
      <c r="C69" s="83" t="s">
        <v>67</v>
      </c>
      <c r="D69" s="99">
        <v>33.76</v>
      </c>
      <c r="E69" s="21"/>
      <c r="F69" s="36">
        <f t="shared" si="0"/>
        <v>0</v>
      </c>
      <c r="G69" s="21"/>
      <c r="H69" s="21"/>
      <c r="I69" s="21"/>
      <c r="J69" s="21"/>
      <c r="K69" s="21"/>
    </row>
    <row r="70" spans="1:11" x14ac:dyDescent="0.2">
      <c r="A70" s="23">
        <f t="shared" si="3"/>
        <v>57</v>
      </c>
      <c r="B70" s="96" t="s">
        <v>85</v>
      </c>
      <c r="C70" s="100" t="s">
        <v>52</v>
      </c>
      <c r="D70" s="97">
        <v>62.5</v>
      </c>
      <c r="E70" s="21"/>
      <c r="F70" s="36">
        <f t="shared" si="0"/>
        <v>0</v>
      </c>
      <c r="G70" s="21"/>
      <c r="H70" s="21"/>
      <c r="I70" s="21"/>
      <c r="J70" s="21"/>
      <c r="K70" s="21"/>
    </row>
    <row r="71" spans="1:11" ht="25.5" x14ac:dyDescent="0.2">
      <c r="A71" s="23">
        <f t="shared" si="3"/>
        <v>58</v>
      </c>
      <c r="B71" s="96" t="s">
        <v>62</v>
      </c>
      <c r="C71" s="83" t="s">
        <v>67</v>
      </c>
      <c r="D71" s="97">
        <v>750</v>
      </c>
      <c r="E71" s="21"/>
      <c r="F71" s="36">
        <f t="shared" si="0"/>
        <v>0</v>
      </c>
      <c r="G71" s="21"/>
      <c r="H71" s="21"/>
      <c r="I71" s="21"/>
      <c r="J71" s="21"/>
      <c r="K71" s="21"/>
    </row>
    <row r="72" spans="1:11" ht="14.25" x14ac:dyDescent="0.2">
      <c r="A72" s="23">
        <f t="shared" si="3"/>
        <v>59</v>
      </c>
      <c r="B72" s="96" t="s">
        <v>63</v>
      </c>
      <c r="C72" s="83" t="s">
        <v>67</v>
      </c>
      <c r="D72" s="97">
        <v>60.74</v>
      </c>
      <c r="E72" s="21"/>
      <c r="F72" s="36">
        <f t="shared" si="0"/>
        <v>0</v>
      </c>
      <c r="G72" s="21"/>
      <c r="H72" s="21"/>
      <c r="I72" s="21"/>
      <c r="J72" s="21"/>
      <c r="K72" s="21"/>
    </row>
    <row r="73" spans="1:11" ht="25.5" x14ac:dyDescent="0.2">
      <c r="A73" s="23">
        <f t="shared" si="3"/>
        <v>60</v>
      </c>
      <c r="B73" s="96" t="s">
        <v>64</v>
      </c>
      <c r="C73" s="83" t="s">
        <v>67</v>
      </c>
      <c r="D73" s="97">
        <v>750</v>
      </c>
      <c r="E73" s="21"/>
      <c r="F73" s="36">
        <f t="shared" ref="F73:F134" si="4">+E73*D73</f>
        <v>0</v>
      </c>
      <c r="G73" s="21"/>
      <c r="H73" s="21"/>
      <c r="I73" s="21"/>
      <c r="J73" s="21"/>
      <c r="K73" s="21"/>
    </row>
    <row r="74" spans="1:11" x14ac:dyDescent="0.2">
      <c r="A74" s="23">
        <f t="shared" si="3"/>
        <v>61</v>
      </c>
      <c r="B74" s="101" t="s">
        <v>65</v>
      </c>
      <c r="C74" s="102" t="s">
        <v>52</v>
      </c>
      <c r="D74" s="103">
        <v>3894</v>
      </c>
      <c r="E74" s="21"/>
      <c r="F74" s="36">
        <f t="shared" si="4"/>
        <v>0</v>
      </c>
      <c r="G74" s="21"/>
      <c r="H74" s="21"/>
      <c r="I74" s="21"/>
      <c r="J74" s="21"/>
      <c r="K74" s="21"/>
    </row>
    <row r="75" spans="1:11" ht="14.25" x14ac:dyDescent="0.2">
      <c r="A75" s="23">
        <f t="shared" si="3"/>
        <v>62</v>
      </c>
      <c r="B75" s="101" t="s">
        <v>61</v>
      </c>
      <c r="C75" s="83" t="s">
        <v>67</v>
      </c>
      <c r="D75" s="103">
        <v>2433.7600000000002</v>
      </c>
      <c r="E75" s="21"/>
      <c r="F75" s="36">
        <f t="shared" si="4"/>
        <v>0</v>
      </c>
      <c r="G75" s="21"/>
      <c r="H75" s="21"/>
      <c r="I75" s="21"/>
      <c r="J75" s="21"/>
      <c r="K75" s="21"/>
    </row>
    <row r="76" spans="1:11" ht="31.5" customHeight="1" x14ac:dyDescent="0.2">
      <c r="A76" s="256" t="s">
        <v>86</v>
      </c>
      <c r="B76" s="258"/>
      <c r="C76" s="77"/>
      <c r="D76" s="77"/>
      <c r="E76" s="77"/>
      <c r="F76" s="77"/>
      <c r="G76" s="21"/>
      <c r="H76" s="21"/>
      <c r="I76" s="21"/>
      <c r="J76" s="21"/>
      <c r="K76" s="21"/>
    </row>
    <row r="77" spans="1:11" ht="38.25" x14ac:dyDescent="0.2">
      <c r="A77" s="23">
        <f>+A75+1</f>
        <v>63</v>
      </c>
      <c r="B77" s="104" t="s">
        <v>87</v>
      </c>
      <c r="C77" s="83" t="s">
        <v>67</v>
      </c>
      <c r="D77" s="97">
        <v>190</v>
      </c>
      <c r="E77" s="21"/>
      <c r="F77" s="36">
        <f t="shared" si="4"/>
        <v>0</v>
      </c>
      <c r="G77" s="21"/>
      <c r="H77" s="21"/>
      <c r="I77" s="21"/>
      <c r="J77" s="21"/>
      <c r="K77" s="21"/>
    </row>
    <row r="78" spans="1:11" ht="25.5" x14ac:dyDescent="0.2">
      <c r="A78" s="23">
        <f t="shared" si="3"/>
        <v>64</v>
      </c>
      <c r="B78" s="104" t="s">
        <v>88</v>
      </c>
      <c r="C78" s="83" t="s">
        <v>67</v>
      </c>
      <c r="D78" s="97">
        <v>3</v>
      </c>
      <c r="E78" s="21"/>
      <c r="F78" s="36">
        <f t="shared" si="4"/>
        <v>0</v>
      </c>
      <c r="G78" s="21"/>
      <c r="H78" s="21"/>
      <c r="I78" s="21"/>
      <c r="J78" s="21"/>
      <c r="K78" s="21"/>
    </row>
    <row r="79" spans="1:11" ht="25.5" x14ac:dyDescent="0.2">
      <c r="A79" s="23">
        <f t="shared" si="3"/>
        <v>65</v>
      </c>
      <c r="B79" s="104" t="s">
        <v>89</v>
      </c>
      <c r="C79" s="105" t="s">
        <v>90</v>
      </c>
      <c r="D79" s="97">
        <v>115</v>
      </c>
      <c r="E79" s="21"/>
      <c r="F79" s="36">
        <f t="shared" si="4"/>
        <v>0</v>
      </c>
      <c r="G79" s="21"/>
      <c r="H79" s="21"/>
      <c r="I79" s="21"/>
      <c r="J79" s="21"/>
      <c r="K79" s="21"/>
    </row>
    <row r="80" spans="1:11" ht="38.25" x14ac:dyDescent="0.2">
      <c r="A80" s="23">
        <f t="shared" si="3"/>
        <v>66</v>
      </c>
      <c r="B80" s="104" t="s">
        <v>91</v>
      </c>
      <c r="C80" s="83" t="s">
        <v>67</v>
      </c>
      <c r="D80" s="97">
        <v>81.5</v>
      </c>
      <c r="E80" s="21"/>
      <c r="F80" s="36">
        <f t="shared" si="4"/>
        <v>0</v>
      </c>
      <c r="G80" s="21"/>
      <c r="H80" s="21"/>
      <c r="I80" s="21"/>
      <c r="J80" s="21"/>
      <c r="K80" s="21"/>
    </row>
    <row r="81" spans="1:11" ht="25.5" x14ac:dyDescent="0.2">
      <c r="A81" s="23">
        <f t="shared" si="3"/>
        <v>67</v>
      </c>
      <c r="B81" s="104" t="s">
        <v>92</v>
      </c>
      <c r="C81" s="105" t="s">
        <v>52</v>
      </c>
      <c r="D81" s="106">
        <v>7.7299999999999994E-2</v>
      </c>
      <c r="E81" s="21"/>
      <c r="F81" s="36">
        <f t="shared" si="4"/>
        <v>0</v>
      </c>
      <c r="G81" s="21"/>
      <c r="H81" s="21"/>
      <c r="I81" s="21"/>
      <c r="J81" s="21"/>
      <c r="K81" s="21"/>
    </row>
    <row r="82" spans="1:11" ht="25.5" x14ac:dyDescent="0.2">
      <c r="A82" s="23">
        <f t="shared" si="3"/>
        <v>68</v>
      </c>
      <c r="B82" s="104" t="s">
        <v>93</v>
      </c>
      <c r="C82" s="105" t="s">
        <v>52</v>
      </c>
      <c r="D82" s="106">
        <v>0.35610000000000003</v>
      </c>
      <c r="E82" s="21"/>
      <c r="F82" s="36">
        <f t="shared" si="4"/>
        <v>0</v>
      </c>
      <c r="G82" s="21"/>
      <c r="H82" s="21"/>
      <c r="I82" s="21"/>
      <c r="J82" s="21"/>
      <c r="K82" s="21"/>
    </row>
    <row r="83" spans="1:11" ht="25.5" x14ac:dyDescent="0.2">
      <c r="A83" s="23">
        <f t="shared" si="3"/>
        <v>69</v>
      </c>
      <c r="B83" s="104" t="s">
        <v>94</v>
      </c>
      <c r="C83" s="105" t="s">
        <v>52</v>
      </c>
      <c r="D83" s="107">
        <v>0.94699999999999995</v>
      </c>
      <c r="E83" s="21"/>
      <c r="F83" s="36">
        <f t="shared" si="4"/>
        <v>0</v>
      </c>
      <c r="G83" s="21"/>
      <c r="H83" s="21"/>
      <c r="I83" s="21"/>
      <c r="J83" s="21"/>
      <c r="K83" s="21"/>
    </row>
    <row r="84" spans="1:11" ht="25.5" x14ac:dyDescent="0.2">
      <c r="A84" s="23">
        <f t="shared" si="3"/>
        <v>70</v>
      </c>
      <c r="B84" s="104" t="s">
        <v>95</v>
      </c>
      <c r="C84" s="105" t="s">
        <v>52</v>
      </c>
      <c r="D84" s="106">
        <v>2.0219999999999998</v>
      </c>
      <c r="E84" s="21"/>
      <c r="F84" s="36">
        <f t="shared" si="4"/>
        <v>0</v>
      </c>
      <c r="G84" s="21"/>
      <c r="H84" s="21"/>
      <c r="I84" s="21"/>
      <c r="J84" s="21"/>
      <c r="K84" s="21"/>
    </row>
    <row r="85" spans="1:11" ht="25.5" x14ac:dyDescent="0.2">
      <c r="A85" s="23">
        <f>+A84+1</f>
        <v>71</v>
      </c>
      <c r="B85" s="104" t="s">
        <v>96</v>
      </c>
      <c r="C85" s="105" t="s">
        <v>52</v>
      </c>
      <c r="D85" s="106">
        <v>0.66800000000000004</v>
      </c>
      <c r="E85" s="21"/>
      <c r="F85" s="36">
        <f t="shared" si="4"/>
        <v>0</v>
      </c>
      <c r="G85" s="21"/>
      <c r="H85" s="21"/>
      <c r="I85" s="21"/>
      <c r="J85" s="21"/>
      <c r="K85" s="21"/>
    </row>
    <row r="86" spans="1:11" ht="25.5" x14ac:dyDescent="0.2">
      <c r="A86" s="23">
        <f>+A85+1</f>
        <v>72</v>
      </c>
      <c r="B86" s="104" t="s">
        <v>97</v>
      </c>
      <c r="C86" s="105" t="s">
        <v>52</v>
      </c>
      <c r="D86" s="106">
        <v>0.56599999999999995</v>
      </c>
      <c r="E86" s="21"/>
      <c r="F86" s="36">
        <f t="shared" si="4"/>
        <v>0</v>
      </c>
      <c r="G86" s="21"/>
      <c r="H86" s="21"/>
      <c r="I86" s="21"/>
      <c r="J86" s="21"/>
      <c r="K86" s="21"/>
    </row>
    <row r="87" spans="1:11" ht="25.5" x14ac:dyDescent="0.2">
      <c r="A87" s="23">
        <f t="shared" ref="A87:A134" si="5">+A86+1</f>
        <v>73</v>
      </c>
      <c r="B87" s="104" t="s">
        <v>98</v>
      </c>
      <c r="C87" s="105" t="s">
        <v>52</v>
      </c>
      <c r="D87" s="106">
        <v>5.38</v>
      </c>
      <c r="E87" s="21"/>
      <c r="F87" s="36">
        <f t="shared" si="4"/>
        <v>0</v>
      </c>
      <c r="G87" s="21"/>
      <c r="H87" s="21"/>
      <c r="I87" s="21"/>
      <c r="J87" s="21"/>
      <c r="K87" s="21"/>
    </row>
    <row r="88" spans="1:11" x14ac:dyDescent="0.2">
      <c r="A88" s="23">
        <f t="shared" si="5"/>
        <v>74</v>
      </c>
      <c r="B88" s="104" t="s">
        <v>99</v>
      </c>
      <c r="C88" s="105" t="s">
        <v>52</v>
      </c>
      <c r="D88" s="108">
        <v>4.9000000000000002E-2</v>
      </c>
      <c r="E88" s="21"/>
      <c r="F88" s="36">
        <f t="shared" si="4"/>
        <v>0</v>
      </c>
      <c r="G88" s="21"/>
      <c r="H88" s="21"/>
      <c r="I88" s="21"/>
      <c r="J88" s="21"/>
      <c r="K88" s="21"/>
    </row>
    <row r="89" spans="1:11" x14ac:dyDescent="0.2">
      <c r="A89" s="23">
        <f t="shared" si="5"/>
        <v>75</v>
      </c>
      <c r="B89" s="104" t="s">
        <v>100</v>
      </c>
      <c r="C89" s="105" t="s">
        <v>52</v>
      </c>
      <c r="D89" s="108">
        <v>1.44E-2</v>
      </c>
      <c r="E89" s="21"/>
      <c r="F89" s="36">
        <f t="shared" si="4"/>
        <v>0</v>
      </c>
      <c r="G89" s="21"/>
      <c r="H89" s="21"/>
      <c r="I89" s="21"/>
      <c r="J89" s="21"/>
      <c r="K89" s="21"/>
    </row>
    <row r="90" spans="1:11" ht="38.25" x14ac:dyDescent="0.2">
      <c r="A90" s="23">
        <f t="shared" si="5"/>
        <v>76</v>
      </c>
      <c r="B90" s="104" t="s">
        <v>101</v>
      </c>
      <c r="C90" s="83" t="s">
        <v>67</v>
      </c>
      <c r="D90" s="97">
        <v>1.7</v>
      </c>
      <c r="E90" s="21"/>
      <c r="F90" s="36">
        <f t="shared" si="4"/>
        <v>0</v>
      </c>
      <c r="G90" s="21"/>
      <c r="H90" s="21"/>
      <c r="I90" s="21"/>
      <c r="J90" s="21"/>
      <c r="K90" s="21"/>
    </row>
    <row r="91" spans="1:11" ht="38.25" x14ac:dyDescent="0.2">
      <c r="A91" s="23">
        <f t="shared" si="5"/>
        <v>77</v>
      </c>
      <c r="B91" s="104" t="s">
        <v>102</v>
      </c>
      <c r="C91" s="83" t="s">
        <v>67</v>
      </c>
      <c r="D91" s="97">
        <v>11.3</v>
      </c>
      <c r="E91" s="21"/>
      <c r="F91" s="36">
        <f t="shared" si="4"/>
        <v>0</v>
      </c>
      <c r="G91" s="21"/>
      <c r="H91" s="21"/>
      <c r="I91" s="21"/>
      <c r="J91" s="21"/>
      <c r="K91" s="21"/>
    </row>
    <row r="92" spans="1:11" ht="25.5" x14ac:dyDescent="0.2">
      <c r="A92" s="23">
        <f t="shared" si="5"/>
        <v>78</v>
      </c>
      <c r="B92" s="104" t="s">
        <v>103</v>
      </c>
      <c r="C92" s="105" t="s">
        <v>52</v>
      </c>
      <c r="D92" s="106">
        <v>0.26519999999999999</v>
      </c>
      <c r="E92" s="21"/>
      <c r="F92" s="36">
        <f t="shared" si="4"/>
        <v>0</v>
      </c>
      <c r="G92" s="21"/>
      <c r="H92" s="21"/>
      <c r="I92" s="21"/>
      <c r="J92" s="21"/>
      <c r="K92" s="21"/>
    </row>
    <row r="93" spans="1:11" ht="25.5" x14ac:dyDescent="0.2">
      <c r="A93" s="23">
        <f t="shared" si="5"/>
        <v>79</v>
      </c>
      <c r="B93" s="104" t="s">
        <v>96</v>
      </c>
      <c r="C93" s="105" t="s">
        <v>52</v>
      </c>
      <c r="D93" s="106">
        <v>9.7900000000000001E-2</v>
      </c>
      <c r="E93" s="21"/>
      <c r="F93" s="36">
        <f t="shared" si="4"/>
        <v>0</v>
      </c>
      <c r="G93" s="21"/>
      <c r="H93" s="21"/>
      <c r="I93" s="21"/>
      <c r="J93" s="21"/>
      <c r="K93" s="21"/>
    </row>
    <row r="94" spans="1:11" ht="25.5" x14ac:dyDescent="0.2">
      <c r="A94" s="23">
        <f t="shared" si="5"/>
        <v>80</v>
      </c>
      <c r="B94" s="104" t="s">
        <v>97</v>
      </c>
      <c r="C94" s="105" t="s">
        <v>52</v>
      </c>
      <c r="D94" s="106">
        <v>7.6999999999999999E-2</v>
      </c>
      <c r="E94" s="21"/>
      <c r="F94" s="36">
        <f t="shared" si="4"/>
        <v>0</v>
      </c>
      <c r="G94" s="21"/>
      <c r="H94" s="21"/>
      <c r="I94" s="21"/>
      <c r="J94" s="21"/>
      <c r="K94" s="21"/>
    </row>
    <row r="95" spans="1:11" ht="25.5" x14ac:dyDescent="0.2">
      <c r="A95" s="23">
        <f t="shared" si="5"/>
        <v>81</v>
      </c>
      <c r="B95" s="104" t="s">
        <v>104</v>
      </c>
      <c r="C95" s="105" t="s">
        <v>52</v>
      </c>
      <c r="D95" s="106">
        <v>8.0000000000000002E-3</v>
      </c>
      <c r="E95" s="21"/>
      <c r="F95" s="36">
        <f t="shared" si="4"/>
        <v>0</v>
      </c>
      <c r="G95" s="21"/>
      <c r="H95" s="21"/>
      <c r="I95" s="21"/>
      <c r="J95" s="21"/>
      <c r="K95" s="21"/>
    </row>
    <row r="96" spans="1:11" ht="25.5" x14ac:dyDescent="0.2">
      <c r="A96" s="23">
        <f t="shared" si="5"/>
        <v>82</v>
      </c>
      <c r="B96" s="104" t="s">
        <v>98</v>
      </c>
      <c r="C96" s="105" t="s">
        <v>52</v>
      </c>
      <c r="D96" s="106">
        <v>0.20899999999999999</v>
      </c>
      <c r="E96" s="21"/>
      <c r="F96" s="36">
        <f t="shared" si="4"/>
        <v>0</v>
      </c>
      <c r="G96" s="21"/>
      <c r="H96" s="21"/>
      <c r="I96" s="21"/>
      <c r="J96" s="21"/>
      <c r="K96" s="21"/>
    </row>
    <row r="97" spans="1:11" ht="38.25" x14ac:dyDescent="0.2">
      <c r="A97" s="23">
        <f t="shared" si="5"/>
        <v>83</v>
      </c>
      <c r="B97" s="104" t="s">
        <v>105</v>
      </c>
      <c r="C97" s="83" t="s">
        <v>67</v>
      </c>
      <c r="D97" s="97">
        <v>65</v>
      </c>
      <c r="E97" s="21"/>
      <c r="F97" s="36">
        <f t="shared" si="4"/>
        <v>0</v>
      </c>
      <c r="G97" s="21"/>
      <c r="H97" s="21"/>
      <c r="I97" s="21"/>
      <c r="J97" s="21"/>
      <c r="K97" s="21"/>
    </row>
    <row r="98" spans="1:11" ht="25.5" x14ac:dyDescent="0.2">
      <c r="A98" s="23">
        <f t="shared" si="5"/>
        <v>84</v>
      </c>
      <c r="B98" s="89" t="s">
        <v>106</v>
      </c>
      <c r="C98" s="83" t="s">
        <v>67</v>
      </c>
      <c r="D98" s="87">
        <v>33</v>
      </c>
      <c r="E98" s="21"/>
      <c r="F98" s="36">
        <f t="shared" si="4"/>
        <v>0</v>
      </c>
      <c r="G98" s="21"/>
      <c r="H98" s="21"/>
      <c r="I98" s="21"/>
      <c r="J98" s="21"/>
      <c r="K98" s="21"/>
    </row>
    <row r="99" spans="1:11" ht="25.5" x14ac:dyDescent="0.2">
      <c r="A99" s="23">
        <f t="shared" si="5"/>
        <v>85</v>
      </c>
      <c r="B99" s="104" t="s">
        <v>107</v>
      </c>
      <c r="C99" s="105" t="s">
        <v>108</v>
      </c>
      <c r="D99" s="109">
        <v>670</v>
      </c>
      <c r="E99" s="21"/>
      <c r="F99" s="36">
        <f t="shared" si="4"/>
        <v>0</v>
      </c>
      <c r="G99" s="21"/>
      <c r="H99" s="21"/>
      <c r="I99" s="21"/>
      <c r="J99" s="21"/>
      <c r="K99" s="21"/>
    </row>
    <row r="100" spans="1:11" ht="38.25" x14ac:dyDescent="0.2">
      <c r="A100" s="23">
        <f t="shared" si="5"/>
        <v>86</v>
      </c>
      <c r="B100" s="104" t="s">
        <v>109</v>
      </c>
      <c r="C100" s="105" t="s">
        <v>90</v>
      </c>
      <c r="D100" s="97">
        <v>81.400000000000006</v>
      </c>
      <c r="E100" s="21"/>
      <c r="F100" s="36">
        <f t="shared" si="4"/>
        <v>0</v>
      </c>
      <c r="G100" s="21"/>
      <c r="H100" s="21"/>
      <c r="I100" s="21"/>
      <c r="J100" s="21"/>
      <c r="K100" s="21"/>
    </row>
    <row r="101" spans="1:11" ht="25.5" x14ac:dyDescent="0.2">
      <c r="A101" s="23">
        <f t="shared" si="5"/>
        <v>87</v>
      </c>
      <c r="B101" s="104" t="s">
        <v>103</v>
      </c>
      <c r="C101" s="105" t="s">
        <v>52</v>
      </c>
      <c r="D101" s="106">
        <v>5.6443000000000003</v>
      </c>
      <c r="E101" s="21"/>
      <c r="F101" s="36">
        <f t="shared" si="4"/>
        <v>0</v>
      </c>
      <c r="G101" s="21"/>
      <c r="H101" s="21"/>
      <c r="I101" s="21"/>
      <c r="J101" s="21"/>
      <c r="K101" s="21"/>
    </row>
    <row r="102" spans="1:11" ht="25.5" x14ac:dyDescent="0.2">
      <c r="A102" s="23">
        <f t="shared" si="5"/>
        <v>88</v>
      </c>
      <c r="B102" s="104" t="s">
        <v>97</v>
      </c>
      <c r="C102" s="105" t="s">
        <v>52</v>
      </c>
      <c r="D102" s="106">
        <v>2.738</v>
      </c>
      <c r="E102" s="21"/>
      <c r="F102" s="36">
        <f t="shared" si="4"/>
        <v>0</v>
      </c>
      <c r="G102" s="21"/>
      <c r="H102" s="21"/>
      <c r="I102" s="21"/>
      <c r="J102" s="21"/>
      <c r="K102" s="21"/>
    </row>
    <row r="103" spans="1:11" ht="25.5" x14ac:dyDescent="0.2">
      <c r="A103" s="23">
        <f t="shared" si="5"/>
        <v>89</v>
      </c>
      <c r="B103" s="104" t="s">
        <v>110</v>
      </c>
      <c r="C103" s="105" t="s">
        <v>52</v>
      </c>
      <c r="D103" s="106">
        <v>0.1328</v>
      </c>
      <c r="E103" s="21"/>
      <c r="F103" s="36">
        <f t="shared" si="4"/>
        <v>0</v>
      </c>
      <c r="G103" s="21"/>
      <c r="H103" s="21"/>
      <c r="I103" s="21"/>
      <c r="J103" s="21"/>
      <c r="K103" s="21"/>
    </row>
    <row r="104" spans="1:11" ht="25.5" x14ac:dyDescent="0.2">
      <c r="A104" s="23">
        <f t="shared" si="5"/>
        <v>90</v>
      </c>
      <c r="B104" s="104" t="s">
        <v>111</v>
      </c>
      <c r="C104" s="83" t="s">
        <v>67</v>
      </c>
      <c r="D104" s="97">
        <v>51.5</v>
      </c>
      <c r="E104" s="21"/>
      <c r="F104" s="36">
        <f t="shared" si="4"/>
        <v>0</v>
      </c>
      <c r="G104" s="21"/>
      <c r="H104" s="21"/>
      <c r="I104" s="21"/>
      <c r="J104" s="21"/>
      <c r="K104" s="21"/>
    </row>
    <row r="105" spans="1:11" ht="25.5" x14ac:dyDescent="0.2">
      <c r="A105" s="23">
        <f t="shared" si="5"/>
        <v>91</v>
      </c>
      <c r="B105" s="104" t="s">
        <v>112</v>
      </c>
      <c r="C105" s="105" t="s">
        <v>52</v>
      </c>
      <c r="D105" s="106">
        <v>6.0556999999999999</v>
      </c>
      <c r="E105" s="21"/>
      <c r="F105" s="36">
        <f t="shared" si="4"/>
        <v>0</v>
      </c>
      <c r="G105" s="21"/>
      <c r="H105" s="21"/>
      <c r="I105" s="21"/>
      <c r="J105" s="21"/>
      <c r="K105" s="21"/>
    </row>
    <row r="106" spans="1:11" ht="25.5" x14ac:dyDescent="0.2">
      <c r="A106" s="23">
        <f t="shared" si="5"/>
        <v>92</v>
      </c>
      <c r="B106" s="104" t="s">
        <v>93</v>
      </c>
      <c r="C106" s="105" t="s">
        <v>52</v>
      </c>
      <c r="D106" s="106">
        <v>0.48039999999999999</v>
      </c>
      <c r="E106" s="21"/>
      <c r="F106" s="36">
        <f t="shared" si="4"/>
        <v>0</v>
      </c>
      <c r="G106" s="21"/>
      <c r="H106" s="21"/>
      <c r="I106" s="21"/>
      <c r="J106" s="21"/>
      <c r="K106" s="21"/>
    </row>
    <row r="107" spans="1:11" ht="25.5" x14ac:dyDescent="0.2">
      <c r="A107" s="23">
        <f t="shared" si="5"/>
        <v>93</v>
      </c>
      <c r="B107" s="104" t="s">
        <v>113</v>
      </c>
      <c r="C107" s="105" t="s">
        <v>52</v>
      </c>
      <c r="D107" s="106">
        <v>1.7497</v>
      </c>
      <c r="E107" s="21"/>
      <c r="F107" s="36">
        <f t="shared" si="4"/>
        <v>0</v>
      </c>
      <c r="G107" s="21"/>
      <c r="H107" s="21"/>
      <c r="I107" s="21"/>
      <c r="J107" s="21"/>
      <c r="K107" s="21"/>
    </row>
    <row r="108" spans="1:11" ht="25.5" x14ac:dyDescent="0.2">
      <c r="A108" s="23">
        <f t="shared" si="5"/>
        <v>94</v>
      </c>
      <c r="B108" s="104" t="s">
        <v>98</v>
      </c>
      <c r="C108" s="105" t="s">
        <v>52</v>
      </c>
      <c r="D108" s="106">
        <v>3.2642000000000002</v>
      </c>
      <c r="E108" s="21"/>
      <c r="F108" s="36">
        <f t="shared" si="4"/>
        <v>0</v>
      </c>
      <c r="G108" s="21"/>
      <c r="H108" s="21"/>
      <c r="I108" s="21"/>
      <c r="J108" s="21"/>
      <c r="K108" s="21"/>
    </row>
    <row r="109" spans="1:11" ht="38.25" x14ac:dyDescent="0.2">
      <c r="A109" s="23">
        <f t="shared" si="5"/>
        <v>95</v>
      </c>
      <c r="B109" s="104" t="s">
        <v>114</v>
      </c>
      <c r="C109" s="83" t="s">
        <v>67</v>
      </c>
      <c r="D109" s="97">
        <v>184.5</v>
      </c>
      <c r="E109" s="21"/>
      <c r="F109" s="36">
        <f t="shared" si="4"/>
        <v>0</v>
      </c>
      <c r="G109" s="21"/>
      <c r="H109" s="21"/>
      <c r="I109" s="21"/>
      <c r="J109" s="21"/>
      <c r="K109" s="21"/>
    </row>
    <row r="110" spans="1:11" ht="25.5" x14ac:dyDescent="0.2">
      <c r="A110" s="23">
        <f t="shared" si="5"/>
        <v>96</v>
      </c>
      <c r="B110" s="104" t="s">
        <v>115</v>
      </c>
      <c r="C110" s="105" t="s">
        <v>52</v>
      </c>
      <c r="D110" s="110">
        <v>3.9443999999999999</v>
      </c>
      <c r="E110" s="21"/>
      <c r="F110" s="36">
        <f t="shared" si="4"/>
        <v>0</v>
      </c>
      <c r="G110" s="21"/>
      <c r="H110" s="21"/>
      <c r="I110" s="21"/>
      <c r="J110" s="21"/>
      <c r="K110" s="21"/>
    </row>
    <row r="111" spans="1:11" ht="25.5" x14ac:dyDescent="0.2">
      <c r="A111" s="23">
        <f t="shared" si="5"/>
        <v>97</v>
      </c>
      <c r="B111" s="104" t="s">
        <v>93</v>
      </c>
      <c r="C111" s="105" t="s">
        <v>52</v>
      </c>
      <c r="D111" s="106">
        <v>8.9629999999999992</v>
      </c>
      <c r="E111" s="21"/>
      <c r="F111" s="36">
        <f t="shared" si="4"/>
        <v>0</v>
      </c>
      <c r="G111" s="21"/>
      <c r="H111" s="21"/>
      <c r="I111" s="21"/>
      <c r="J111" s="21"/>
      <c r="K111" s="21"/>
    </row>
    <row r="112" spans="1:11" ht="25.5" x14ac:dyDescent="0.2">
      <c r="A112" s="23">
        <f t="shared" si="5"/>
        <v>98</v>
      </c>
      <c r="B112" s="104" t="s">
        <v>94</v>
      </c>
      <c r="C112" s="105" t="s">
        <v>52</v>
      </c>
      <c r="D112" s="106">
        <v>4.774</v>
      </c>
      <c r="E112" s="21"/>
      <c r="F112" s="36">
        <f t="shared" si="4"/>
        <v>0</v>
      </c>
      <c r="G112" s="21"/>
      <c r="H112" s="21"/>
      <c r="I112" s="21"/>
      <c r="J112" s="21"/>
      <c r="K112" s="21"/>
    </row>
    <row r="113" spans="1:11" ht="25.5" x14ac:dyDescent="0.2">
      <c r="A113" s="23">
        <f t="shared" si="5"/>
        <v>99</v>
      </c>
      <c r="B113" s="104" t="s">
        <v>103</v>
      </c>
      <c r="C113" s="105" t="s">
        <v>52</v>
      </c>
      <c r="D113" s="106">
        <v>3.2800000000000003E-2</v>
      </c>
      <c r="E113" s="21"/>
      <c r="F113" s="36">
        <f t="shared" si="4"/>
        <v>0</v>
      </c>
      <c r="G113" s="21"/>
      <c r="H113" s="21"/>
      <c r="I113" s="21"/>
      <c r="J113" s="21"/>
      <c r="K113" s="21"/>
    </row>
    <row r="114" spans="1:11" ht="25.5" x14ac:dyDescent="0.2">
      <c r="A114" s="23">
        <f t="shared" si="5"/>
        <v>100</v>
      </c>
      <c r="B114" s="104" t="s">
        <v>97</v>
      </c>
      <c r="C114" s="105" t="s">
        <v>52</v>
      </c>
      <c r="D114" s="106">
        <v>1.59</v>
      </c>
      <c r="E114" s="21"/>
      <c r="F114" s="36">
        <f t="shared" si="4"/>
        <v>0</v>
      </c>
      <c r="G114" s="21"/>
      <c r="H114" s="21"/>
      <c r="I114" s="21"/>
      <c r="J114" s="21"/>
      <c r="K114" s="21"/>
    </row>
    <row r="115" spans="1:11" ht="25.5" x14ac:dyDescent="0.2">
      <c r="A115" s="23">
        <f t="shared" si="5"/>
        <v>101</v>
      </c>
      <c r="B115" s="104" t="s">
        <v>98</v>
      </c>
      <c r="C115" s="105" t="s">
        <v>52</v>
      </c>
      <c r="D115" s="106">
        <v>8.59</v>
      </c>
      <c r="E115" s="21"/>
      <c r="F115" s="36">
        <f t="shared" si="4"/>
        <v>0</v>
      </c>
      <c r="G115" s="21"/>
      <c r="H115" s="21"/>
      <c r="I115" s="21"/>
      <c r="J115" s="21"/>
      <c r="K115" s="21"/>
    </row>
    <row r="116" spans="1:11" x14ac:dyDescent="0.2">
      <c r="A116" s="23">
        <f t="shared" si="5"/>
        <v>102</v>
      </c>
      <c r="B116" s="104" t="s">
        <v>116</v>
      </c>
      <c r="C116" s="105" t="s">
        <v>52</v>
      </c>
      <c r="D116" s="108">
        <v>0.2016</v>
      </c>
      <c r="E116" s="21"/>
      <c r="F116" s="36">
        <f t="shared" si="4"/>
        <v>0</v>
      </c>
      <c r="G116" s="21"/>
      <c r="H116" s="21"/>
      <c r="I116" s="21"/>
      <c r="J116" s="21"/>
      <c r="K116" s="21"/>
    </row>
    <row r="117" spans="1:11" x14ac:dyDescent="0.2">
      <c r="A117" s="23">
        <f t="shared" si="5"/>
        <v>103</v>
      </c>
      <c r="B117" s="104" t="s">
        <v>117</v>
      </c>
      <c r="C117" s="105" t="s">
        <v>52</v>
      </c>
      <c r="D117" s="108">
        <v>0.17899999999999999</v>
      </c>
      <c r="E117" s="21"/>
      <c r="F117" s="36">
        <f t="shared" si="4"/>
        <v>0</v>
      </c>
      <c r="G117" s="21"/>
      <c r="H117" s="21"/>
      <c r="I117" s="21"/>
      <c r="J117" s="21"/>
      <c r="K117" s="21"/>
    </row>
    <row r="118" spans="1:11" ht="38.25" x14ac:dyDescent="0.2">
      <c r="A118" s="23">
        <f t="shared" si="5"/>
        <v>104</v>
      </c>
      <c r="B118" s="89" t="s">
        <v>118</v>
      </c>
      <c r="C118" s="94" t="s">
        <v>90</v>
      </c>
      <c r="D118" s="111">
        <v>95.6</v>
      </c>
      <c r="E118" s="21"/>
      <c r="F118" s="36">
        <f t="shared" si="4"/>
        <v>0</v>
      </c>
      <c r="G118" s="21"/>
      <c r="H118" s="21"/>
      <c r="I118" s="21"/>
      <c r="J118" s="21"/>
      <c r="K118" s="21"/>
    </row>
    <row r="119" spans="1:11" ht="25.5" x14ac:dyDescent="0.2">
      <c r="A119" s="23">
        <f t="shared" si="5"/>
        <v>105</v>
      </c>
      <c r="B119" s="104" t="s">
        <v>119</v>
      </c>
      <c r="C119" s="105" t="s">
        <v>52</v>
      </c>
      <c r="D119" s="106">
        <v>8.4000000000000005E-2</v>
      </c>
      <c r="E119" s="21"/>
      <c r="F119" s="36">
        <f t="shared" si="4"/>
        <v>0</v>
      </c>
      <c r="G119" s="21"/>
      <c r="H119" s="21"/>
      <c r="I119" s="21"/>
      <c r="J119" s="21"/>
      <c r="K119" s="21"/>
    </row>
    <row r="120" spans="1:11" ht="25.5" x14ac:dyDescent="0.2">
      <c r="A120" s="23">
        <f t="shared" si="5"/>
        <v>106</v>
      </c>
      <c r="B120" s="104" t="s">
        <v>95</v>
      </c>
      <c r="C120" s="105" t="s">
        <v>52</v>
      </c>
      <c r="D120" s="106">
        <v>3.5499999999999997E-2</v>
      </c>
      <c r="E120" s="21"/>
      <c r="F120" s="36">
        <f t="shared" si="4"/>
        <v>0</v>
      </c>
      <c r="G120" s="21"/>
      <c r="H120" s="21"/>
      <c r="I120" s="21"/>
      <c r="J120" s="21"/>
      <c r="K120" s="21"/>
    </row>
    <row r="121" spans="1:11" ht="25.5" x14ac:dyDescent="0.2">
      <c r="A121" s="23">
        <f t="shared" si="5"/>
        <v>107</v>
      </c>
      <c r="B121" s="104" t="s">
        <v>96</v>
      </c>
      <c r="C121" s="105" t="s">
        <v>52</v>
      </c>
      <c r="D121" s="106">
        <v>1.645</v>
      </c>
      <c r="E121" s="21"/>
      <c r="F121" s="36">
        <f t="shared" si="4"/>
        <v>0</v>
      </c>
      <c r="G121" s="21"/>
      <c r="H121" s="21"/>
      <c r="I121" s="21"/>
      <c r="J121" s="21"/>
      <c r="K121" s="21"/>
    </row>
    <row r="122" spans="1:11" ht="25.5" x14ac:dyDescent="0.2">
      <c r="A122" s="23">
        <f t="shared" si="5"/>
        <v>108</v>
      </c>
      <c r="B122" s="104" t="s">
        <v>97</v>
      </c>
      <c r="C122" s="105" t="s">
        <v>52</v>
      </c>
      <c r="D122" s="106">
        <v>8.9888999999999992</v>
      </c>
      <c r="E122" s="21"/>
      <c r="F122" s="36">
        <f t="shared" si="4"/>
        <v>0</v>
      </c>
      <c r="G122" s="21"/>
      <c r="H122" s="21"/>
      <c r="I122" s="21"/>
      <c r="J122" s="21"/>
      <c r="K122" s="21"/>
    </row>
    <row r="123" spans="1:11" ht="25.5" x14ac:dyDescent="0.2">
      <c r="A123" s="23">
        <f t="shared" si="5"/>
        <v>109</v>
      </c>
      <c r="B123" s="104" t="s">
        <v>98</v>
      </c>
      <c r="C123" s="105" t="s">
        <v>52</v>
      </c>
      <c r="D123" s="106">
        <v>0.19500000000000001</v>
      </c>
      <c r="E123" s="21"/>
      <c r="F123" s="36">
        <f t="shared" si="4"/>
        <v>0</v>
      </c>
      <c r="G123" s="21"/>
      <c r="H123" s="21"/>
      <c r="I123" s="21"/>
      <c r="J123" s="21"/>
      <c r="K123" s="21"/>
    </row>
    <row r="124" spans="1:11" ht="38.25" x14ac:dyDescent="0.2">
      <c r="A124" s="23">
        <f t="shared" si="5"/>
        <v>110</v>
      </c>
      <c r="B124" s="104" t="s">
        <v>120</v>
      </c>
      <c r="C124" s="83" t="s">
        <v>67</v>
      </c>
      <c r="D124" s="97">
        <v>167.5</v>
      </c>
      <c r="E124" s="21"/>
      <c r="F124" s="36">
        <f t="shared" si="4"/>
        <v>0</v>
      </c>
      <c r="G124" s="21"/>
      <c r="H124" s="21"/>
      <c r="I124" s="21"/>
      <c r="J124" s="21"/>
      <c r="K124" s="21"/>
    </row>
    <row r="125" spans="1:11" ht="25.5" x14ac:dyDescent="0.2">
      <c r="A125" s="23">
        <f t="shared" si="5"/>
        <v>111</v>
      </c>
      <c r="B125" s="104" t="s">
        <v>121</v>
      </c>
      <c r="C125" s="105" t="s">
        <v>52</v>
      </c>
      <c r="D125" s="106">
        <v>1.4910000000000001</v>
      </c>
      <c r="E125" s="21"/>
      <c r="F125" s="36">
        <f t="shared" si="4"/>
        <v>0</v>
      </c>
      <c r="G125" s="21"/>
      <c r="H125" s="21"/>
      <c r="I125" s="21"/>
      <c r="J125" s="21"/>
      <c r="K125" s="21"/>
    </row>
    <row r="126" spans="1:11" ht="25.5" x14ac:dyDescent="0.2">
      <c r="A126" s="23">
        <f t="shared" si="5"/>
        <v>112</v>
      </c>
      <c r="B126" s="104" t="s">
        <v>96</v>
      </c>
      <c r="C126" s="105" t="s">
        <v>52</v>
      </c>
      <c r="D126" s="110">
        <v>0.7248</v>
      </c>
      <c r="E126" s="21"/>
      <c r="F126" s="36">
        <f t="shared" si="4"/>
        <v>0</v>
      </c>
      <c r="G126" s="21"/>
      <c r="H126" s="21"/>
      <c r="I126" s="21"/>
      <c r="J126" s="21"/>
      <c r="K126" s="21"/>
    </row>
    <row r="127" spans="1:11" ht="25.5" x14ac:dyDescent="0.2">
      <c r="A127" s="23">
        <f t="shared" si="5"/>
        <v>113</v>
      </c>
      <c r="B127" s="104" t="s">
        <v>97</v>
      </c>
      <c r="C127" s="105" t="s">
        <v>52</v>
      </c>
      <c r="D127" s="106">
        <v>21.976800000000001</v>
      </c>
      <c r="E127" s="21"/>
      <c r="F127" s="36">
        <f t="shared" si="4"/>
        <v>0</v>
      </c>
      <c r="G127" s="21"/>
      <c r="H127" s="21"/>
      <c r="I127" s="21"/>
      <c r="J127" s="21"/>
      <c r="K127" s="21"/>
    </row>
    <row r="128" spans="1:11" ht="25.5" x14ac:dyDescent="0.2">
      <c r="A128" s="23">
        <f t="shared" si="5"/>
        <v>114</v>
      </c>
      <c r="B128" s="104" t="s">
        <v>122</v>
      </c>
      <c r="C128" s="105" t="s">
        <v>52</v>
      </c>
      <c r="D128" s="106">
        <v>8.4457000000000004</v>
      </c>
      <c r="E128" s="21"/>
      <c r="F128" s="36">
        <f t="shared" si="4"/>
        <v>0</v>
      </c>
      <c r="G128" s="21"/>
      <c r="H128" s="21"/>
      <c r="I128" s="21"/>
      <c r="J128" s="21"/>
      <c r="K128" s="21"/>
    </row>
    <row r="129" spans="1:11" ht="25.5" x14ac:dyDescent="0.2">
      <c r="A129" s="23">
        <f t="shared" si="5"/>
        <v>115</v>
      </c>
      <c r="B129" s="104" t="s">
        <v>98</v>
      </c>
      <c r="C129" s="105" t="s">
        <v>52</v>
      </c>
      <c r="D129" s="106">
        <v>1.145</v>
      </c>
      <c r="E129" s="21"/>
      <c r="F129" s="36">
        <f t="shared" si="4"/>
        <v>0</v>
      </c>
      <c r="G129" s="21"/>
      <c r="H129" s="21"/>
      <c r="I129" s="21"/>
      <c r="J129" s="21"/>
      <c r="K129" s="21"/>
    </row>
    <row r="130" spans="1:11" ht="38.25" x14ac:dyDescent="0.2">
      <c r="A130" s="23">
        <f t="shared" si="5"/>
        <v>116</v>
      </c>
      <c r="B130" s="104" t="s">
        <v>123</v>
      </c>
      <c r="C130" s="83" t="s">
        <v>67</v>
      </c>
      <c r="D130" s="97">
        <v>8.1999999999999993</v>
      </c>
      <c r="E130" s="21"/>
      <c r="F130" s="36">
        <f t="shared" si="4"/>
        <v>0</v>
      </c>
      <c r="G130" s="21"/>
      <c r="H130" s="21"/>
      <c r="I130" s="21"/>
      <c r="J130" s="21"/>
      <c r="K130" s="21"/>
    </row>
    <row r="131" spans="1:11" ht="25.5" x14ac:dyDescent="0.2">
      <c r="A131" s="23">
        <f t="shared" si="5"/>
        <v>117</v>
      </c>
      <c r="B131" s="104" t="s">
        <v>121</v>
      </c>
      <c r="C131" s="105" t="s">
        <v>52</v>
      </c>
      <c r="D131" s="106">
        <v>0.4264</v>
      </c>
      <c r="E131" s="21"/>
      <c r="F131" s="36">
        <f t="shared" si="4"/>
        <v>0</v>
      </c>
      <c r="G131" s="21"/>
      <c r="H131" s="21"/>
      <c r="I131" s="21"/>
      <c r="J131" s="21"/>
      <c r="K131" s="21"/>
    </row>
    <row r="132" spans="1:11" ht="25.5" x14ac:dyDescent="0.2">
      <c r="A132" s="23">
        <f t="shared" si="5"/>
        <v>118</v>
      </c>
      <c r="B132" s="104" t="s">
        <v>124</v>
      </c>
      <c r="C132" s="105" t="s">
        <v>52</v>
      </c>
      <c r="D132" s="106">
        <v>0.193</v>
      </c>
      <c r="E132" s="21"/>
      <c r="F132" s="36">
        <f t="shared" si="4"/>
        <v>0</v>
      </c>
      <c r="G132" s="21"/>
      <c r="H132" s="21"/>
      <c r="I132" s="21"/>
      <c r="J132" s="21"/>
      <c r="K132" s="21"/>
    </row>
    <row r="133" spans="1:11" ht="25.5" x14ac:dyDescent="0.2">
      <c r="A133" s="23">
        <f t="shared" si="5"/>
        <v>119</v>
      </c>
      <c r="B133" s="104" t="s">
        <v>113</v>
      </c>
      <c r="C133" s="105" t="s">
        <v>52</v>
      </c>
      <c r="D133" s="106">
        <v>0.1137</v>
      </c>
      <c r="E133" s="21"/>
      <c r="F133" s="36">
        <f t="shared" si="4"/>
        <v>0</v>
      </c>
      <c r="G133" s="21"/>
      <c r="H133" s="21"/>
      <c r="I133" s="21"/>
      <c r="J133" s="21"/>
      <c r="K133" s="21"/>
    </row>
    <row r="134" spans="1:11" ht="25.5" x14ac:dyDescent="0.2">
      <c r="A134" s="23">
        <f t="shared" si="5"/>
        <v>120</v>
      </c>
      <c r="B134" s="104" t="s">
        <v>98</v>
      </c>
      <c r="C134" s="105" t="s">
        <v>52</v>
      </c>
      <c r="D134" s="106">
        <v>0.3634</v>
      </c>
      <c r="E134" s="21"/>
      <c r="F134" s="36">
        <f t="shared" si="4"/>
        <v>0</v>
      </c>
      <c r="G134" s="21"/>
      <c r="H134" s="21"/>
      <c r="I134" s="21"/>
      <c r="J134" s="21"/>
      <c r="K134" s="21"/>
    </row>
    <row r="135" spans="1:11" ht="31.5" customHeight="1" x14ac:dyDescent="0.2">
      <c r="A135" s="256" t="s">
        <v>125</v>
      </c>
      <c r="B135" s="258"/>
      <c r="C135" s="77"/>
      <c r="D135" s="77"/>
      <c r="E135" s="77"/>
      <c r="F135" s="77"/>
      <c r="G135" s="21"/>
      <c r="H135" s="21"/>
      <c r="I135" s="21"/>
      <c r="J135" s="21"/>
      <c r="K135" s="21"/>
    </row>
    <row r="136" spans="1:11" ht="25.5" x14ac:dyDescent="0.2">
      <c r="A136" s="23">
        <f>+A134+1</f>
        <v>121</v>
      </c>
      <c r="B136" s="112" t="s">
        <v>126</v>
      </c>
      <c r="C136" s="83" t="s">
        <v>67</v>
      </c>
      <c r="D136" s="113">
        <v>1.4</v>
      </c>
      <c r="E136" s="21"/>
      <c r="F136" s="36">
        <f t="shared" ref="F136:F165" si="6">+E136*D136</f>
        <v>0</v>
      </c>
      <c r="G136" s="21"/>
      <c r="H136" s="21"/>
      <c r="I136" s="21"/>
      <c r="J136" s="21"/>
      <c r="K136" s="21"/>
    </row>
    <row r="137" spans="1:11" ht="38.25" customHeight="1" x14ac:dyDescent="0.2">
      <c r="A137" s="23">
        <f t="shared" ref="A137:A158" si="7">+A136+1</f>
        <v>122</v>
      </c>
      <c r="B137" s="96" t="s">
        <v>127</v>
      </c>
      <c r="C137" s="105" t="s">
        <v>52</v>
      </c>
      <c r="D137" s="114">
        <v>0.14000000000000001</v>
      </c>
      <c r="E137" s="21"/>
      <c r="F137" s="36">
        <f t="shared" si="6"/>
        <v>0</v>
      </c>
      <c r="G137" s="21"/>
      <c r="H137" s="21"/>
      <c r="I137" s="21"/>
      <c r="J137" s="21"/>
      <c r="K137" s="21"/>
    </row>
    <row r="138" spans="1:11" ht="33" customHeight="1" x14ac:dyDescent="0.2">
      <c r="A138" s="23">
        <f t="shared" si="7"/>
        <v>123</v>
      </c>
      <c r="B138" s="104" t="s">
        <v>96</v>
      </c>
      <c r="C138" s="105" t="s">
        <v>52</v>
      </c>
      <c r="D138" s="106">
        <v>6.9000000000000006E-2</v>
      </c>
      <c r="E138" s="21"/>
      <c r="F138" s="36">
        <f t="shared" si="6"/>
        <v>0</v>
      </c>
      <c r="G138" s="21"/>
      <c r="H138" s="21"/>
      <c r="I138" s="21"/>
      <c r="J138" s="21"/>
      <c r="K138" s="21"/>
    </row>
    <row r="139" spans="1:11" ht="25.5" x14ac:dyDescent="0.2">
      <c r="A139" s="23">
        <f t="shared" si="7"/>
        <v>124</v>
      </c>
      <c r="B139" s="104" t="s">
        <v>104</v>
      </c>
      <c r="C139" s="105" t="s">
        <v>52</v>
      </c>
      <c r="D139" s="106">
        <v>4.36E-2</v>
      </c>
      <c r="E139" s="21"/>
      <c r="F139" s="36">
        <f t="shared" si="6"/>
        <v>0</v>
      </c>
      <c r="G139" s="21"/>
      <c r="H139" s="21"/>
      <c r="I139" s="21"/>
      <c r="J139" s="21"/>
      <c r="K139" s="21"/>
    </row>
    <row r="140" spans="1:11" ht="25.5" x14ac:dyDescent="0.2">
      <c r="A140" s="23">
        <f t="shared" si="7"/>
        <v>125</v>
      </c>
      <c r="B140" s="104" t="s">
        <v>98</v>
      </c>
      <c r="C140" s="105" t="s">
        <v>52</v>
      </c>
      <c r="D140" s="106">
        <v>4.3E-3</v>
      </c>
      <c r="E140" s="21"/>
      <c r="F140" s="36">
        <f t="shared" si="6"/>
        <v>0</v>
      </c>
      <c r="G140" s="21"/>
      <c r="H140" s="21"/>
      <c r="I140" s="21"/>
      <c r="J140" s="21"/>
      <c r="K140" s="21"/>
    </row>
    <row r="141" spans="1:11" ht="38.25" x14ac:dyDescent="0.2">
      <c r="A141" s="23">
        <f t="shared" si="7"/>
        <v>126</v>
      </c>
      <c r="B141" s="112" t="s">
        <v>128</v>
      </c>
      <c r="C141" s="83" t="s">
        <v>67</v>
      </c>
      <c r="D141" s="113">
        <v>15.1</v>
      </c>
      <c r="E141" s="21"/>
      <c r="F141" s="36">
        <f t="shared" si="6"/>
        <v>0</v>
      </c>
      <c r="G141" s="21"/>
      <c r="H141" s="21"/>
      <c r="I141" s="21"/>
      <c r="J141" s="21"/>
      <c r="K141" s="21"/>
    </row>
    <row r="142" spans="1:11" ht="25.5" x14ac:dyDescent="0.2">
      <c r="A142" s="23">
        <f t="shared" si="7"/>
        <v>127</v>
      </c>
      <c r="B142" s="104" t="s">
        <v>124</v>
      </c>
      <c r="C142" s="105" t="s">
        <v>52</v>
      </c>
      <c r="D142" s="106">
        <v>0.38429999999999997</v>
      </c>
      <c r="E142" s="21"/>
      <c r="F142" s="36">
        <f t="shared" si="6"/>
        <v>0</v>
      </c>
      <c r="G142" s="21"/>
      <c r="H142" s="21"/>
      <c r="I142" s="21"/>
      <c r="J142" s="21"/>
      <c r="K142" s="21"/>
    </row>
    <row r="143" spans="1:11" ht="40.5" customHeight="1" x14ac:dyDescent="0.2">
      <c r="A143" s="23">
        <f t="shared" si="7"/>
        <v>128</v>
      </c>
      <c r="B143" s="104" t="s">
        <v>96</v>
      </c>
      <c r="C143" s="105" t="s">
        <v>52</v>
      </c>
      <c r="D143" s="106">
        <v>0.86499999999999999</v>
      </c>
      <c r="E143" s="21"/>
      <c r="F143" s="36">
        <f t="shared" si="6"/>
        <v>0</v>
      </c>
      <c r="G143" s="29"/>
      <c r="H143" s="26"/>
      <c r="I143" s="26"/>
      <c r="J143" s="27"/>
      <c r="K143" s="28"/>
    </row>
    <row r="144" spans="1:11" ht="37.5" customHeight="1" x14ac:dyDescent="0.2">
      <c r="A144" s="23">
        <f t="shared" si="7"/>
        <v>129</v>
      </c>
      <c r="B144" s="104" t="s">
        <v>104</v>
      </c>
      <c r="C144" s="105" t="s">
        <v>52</v>
      </c>
      <c r="D144" s="106">
        <v>0.35</v>
      </c>
      <c r="E144" s="21"/>
      <c r="F144" s="36">
        <f t="shared" si="6"/>
        <v>0</v>
      </c>
      <c r="G144" s="29"/>
      <c r="H144" s="26"/>
      <c r="I144" s="26"/>
      <c r="J144" s="27"/>
      <c r="K144" s="28"/>
    </row>
    <row r="145" spans="1:11" ht="45" customHeight="1" x14ac:dyDescent="0.2">
      <c r="A145" s="23">
        <f t="shared" si="7"/>
        <v>130</v>
      </c>
      <c r="B145" s="104" t="s">
        <v>98</v>
      </c>
      <c r="C145" s="105" t="s">
        <v>52</v>
      </c>
      <c r="D145" s="106">
        <v>0.38400000000000001</v>
      </c>
      <c r="E145" s="21"/>
      <c r="F145" s="36">
        <f t="shared" si="6"/>
        <v>0</v>
      </c>
      <c r="G145" s="29"/>
      <c r="H145" s="26"/>
      <c r="I145" s="26"/>
      <c r="J145" s="27"/>
      <c r="K145" s="28"/>
    </row>
    <row r="146" spans="1:11" ht="51.75" customHeight="1" x14ac:dyDescent="0.2">
      <c r="A146" s="23"/>
      <c r="B146" s="258" t="s">
        <v>129</v>
      </c>
      <c r="C146" s="73"/>
      <c r="D146" s="115"/>
      <c r="E146" s="21"/>
      <c r="F146" s="36"/>
      <c r="G146" s="21"/>
      <c r="H146" s="21"/>
      <c r="I146" s="21"/>
      <c r="J146" s="21"/>
      <c r="K146" s="21"/>
    </row>
    <row r="147" spans="1:11" ht="25.5" x14ac:dyDescent="0.2">
      <c r="A147" s="23">
        <f>+A145+1</f>
        <v>131</v>
      </c>
      <c r="B147" s="89" t="s">
        <v>130</v>
      </c>
      <c r="C147" s="105" t="s">
        <v>90</v>
      </c>
      <c r="D147" s="87">
        <v>1.7</v>
      </c>
      <c r="E147" s="21"/>
      <c r="F147" s="36">
        <f t="shared" si="6"/>
        <v>0</v>
      </c>
      <c r="G147" s="21"/>
      <c r="H147" s="21"/>
      <c r="I147" s="21"/>
      <c r="J147" s="21"/>
      <c r="K147" s="21"/>
    </row>
    <row r="148" spans="1:11" ht="25.5" x14ac:dyDescent="0.2">
      <c r="A148" s="23">
        <f t="shared" si="7"/>
        <v>132</v>
      </c>
      <c r="B148" s="104" t="s">
        <v>131</v>
      </c>
      <c r="C148" s="105" t="s">
        <v>90</v>
      </c>
      <c r="D148" s="97">
        <v>3.3</v>
      </c>
      <c r="E148" s="21"/>
      <c r="F148" s="36">
        <f t="shared" si="6"/>
        <v>0</v>
      </c>
      <c r="G148" s="21"/>
      <c r="H148" s="21"/>
      <c r="I148" s="21"/>
      <c r="J148" s="21"/>
      <c r="K148" s="21"/>
    </row>
    <row r="149" spans="1:11" ht="25.5" x14ac:dyDescent="0.2">
      <c r="A149" s="23">
        <f t="shared" si="7"/>
        <v>133</v>
      </c>
      <c r="B149" s="104" t="s">
        <v>132</v>
      </c>
      <c r="C149" s="105" t="s">
        <v>52</v>
      </c>
      <c r="D149" s="106">
        <v>0.317</v>
      </c>
      <c r="E149" s="21"/>
      <c r="F149" s="36">
        <f t="shared" si="6"/>
        <v>0</v>
      </c>
      <c r="G149" s="21"/>
      <c r="H149" s="21"/>
      <c r="I149" s="21"/>
      <c r="J149" s="21"/>
      <c r="K149" s="21"/>
    </row>
    <row r="150" spans="1:11" ht="24.75" customHeight="1" x14ac:dyDescent="0.2">
      <c r="A150" s="23">
        <f t="shared" si="7"/>
        <v>134</v>
      </c>
      <c r="B150" s="104" t="s">
        <v>98</v>
      </c>
      <c r="C150" s="105" t="s">
        <v>52</v>
      </c>
      <c r="D150" s="110">
        <v>1.3599999999999999E-2</v>
      </c>
      <c r="E150" s="58"/>
      <c r="F150" s="36">
        <f t="shared" si="6"/>
        <v>0</v>
      </c>
      <c r="G150" s="16"/>
      <c r="H150" s="16"/>
      <c r="I150" s="16"/>
      <c r="J150" s="16"/>
      <c r="K150" s="16"/>
    </row>
    <row r="151" spans="1:11" ht="21.75" customHeight="1" x14ac:dyDescent="0.2">
      <c r="A151" s="23">
        <f t="shared" si="7"/>
        <v>135</v>
      </c>
      <c r="B151" s="116" t="s">
        <v>133</v>
      </c>
      <c r="C151" s="83" t="s">
        <v>67</v>
      </c>
      <c r="D151" s="82">
        <v>1.8</v>
      </c>
      <c r="E151" s="16"/>
      <c r="F151" s="36">
        <f t="shared" si="6"/>
        <v>0</v>
      </c>
      <c r="G151" s="16"/>
      <c r="H151" s="16"/>
      <c r="I151" s="16"/>
      <c r="J151" s="16"/>
      <c r="K151" s="16"/>
    </row>
    <row r="152" spans="1:11" ht="25.5" customHeight="1" x14ac:dyDescent="0.2">
      <c r="A152" s="23">
        <f t="shared" si="7"/>
        <v>136</v>
      </c>
      <c r="B152" s="96" t="s">
        <v>96</v>
      </c>
      <c r="C152" s="105" t="s">
        <v>52</v>
      </c>
      <c r="D152" s="114">
        <v>0.222</v>
      </c>
      <c r="E152" s="16"/>
      <c r="F152" s="36">
        <f t="shared" si="6"/>
        <v>0</v>
      </c>
      <c r="G152" s="16"/>
      <c r="H152" s="16"/>
      <c r="I152" s="16"/>
      <c r="J152" s="16"/>
      <c r="K152" s="16"/>
    </row>
    <row r="153" spans="1:11" ht="21" customHeight="1" x14ac:dyDescent="0.2">
      <c r="A153" s="23">
        <f t="shared" si="7"/>
        <v>137</v>
      </c>
      <c r="B153" s="104" t="s">
        <v>98</v>
      </c>
      <c r="C153" s="105" t="s">
        <v>52</v>
      </c>
      <c r="D153" s="82">
        <v>6.7000000000000004E-2</v>
      </c>
      <c r="E153" s="16"/>
      <c r="F153" s="36">
        <f t="shared" si="6"/>
        <v>0</v>
      </c>
      <c r="G153" s="16"/>
      <c r="H153" s="16"/>
      <c r="I153" s="16"/>
      <c r="J153" s="16"/>
      <c r="K153" s="16"/>
    </row>
    <row r="154" spans="1:11" ht="24.75" customHeight="1" x14ac:dyDescent="0.2">
      <c r="A154" s="23">
        <f t="shared" si="7"/>
        <v>138</v>
      </c>
      <c r="B154" s="89" t="s">
        <v>134</v>
      </c>
      <c r="C154" s="83" t="s">
        <v>67</v>
      </c>
      <c r="D154" s="87">
        <v>2.1</v>
      </c>
      <c r="E154" s="16"/>
      <c r="F154" s="36">
        <f t="shared" si="6"/>
        <v>0</v>
      </c>
      <c r="G154" s="16"/>
      <c r="H154" s="16"/>
      <c r="I154" s="16"/>
      <c r="J154" s="16"/>
      <c r="K154" s="16"/>
    </row>
    <row r="155" spans="1:11" ht="24.75" customHeight="1" x14ac:dyDescent="0.2">
      <c r="A155" s="23">
        <f t="shared" si="7"/>
        <v>139</v>
      </c>
      <c r="B155" s="104" t="s">
        <v>98</v>
      </c>
      <c r="C155" s="105" t="s">
        <v>52</v>
      </c>
      <c r="D155" s="87">
        <v>8.2000000000000003E-2</v>
      </c>
      <c r="E155" s="16"/>
      <c r="F155" s="36">
        <f t="shared" si="6"/>
        <v>0</v>
      </c>
      <c r="G155" s="16"/>
      <c r="H155" s="16"/>
      <c r="I155" s="16"/>
      <c r="J155" s="16"/>
      <c r="K155" s="16"/>
    </row>
    <row r="156" spans="1:11" ht="24.75" customHeight="1" x14ac:dyDescent="0.2">
      <c r="A156" s="23">
        <f t="shared" si="7"/>
        <v>140</v>
      </c>
      <c r="B156" s="104" t="s">
        <v>132</v>
      </c>
      <c r="C156" s="105" t="s">
        <v>52</v>
      </c>
      <c r="D156" s="106">
        <v>0.17699999999999999</v>
      </c>
      <c r="E156" s="16"/>
      <c r="F156" s="36">
        <f t="shared" si="6"/>
        <v>0</v>
      </c>
      <c r="G156" s="16"/>
      <c r="H156" s="16"/>
      <c r="I156" s="16"/>
      <c r="J156" s="16"/>
      <c r="K156" s="16"/>
    </row>
    <row r="157" spans="1:11" ht="24.75" customHeight="1" x14ac:dyDescent="0.2">
      <c r="A157" s="23">
        <f t="shared" si="7"/>
        <v>141</v>
      </c>
      <c r="B157" s="104" t="s">
        <v>135</v>
      </c>
      <c r="C157" s="83" t="s">
        <v>67</v>
      </c>
      <c r="D157" s="97">
        <v>0.5</v>
      </c>
      <c r="E157" s="16"/>
      <c r="F157" s="36">
        <f t="shared" si="6"/>
        <v>0</v>
      </c>
      <c r="G157" s="16"/>
      <c r="H157" s="16"/>
      <c r="I157" s="16"/>
      <c r="J157" s="16"/>
      <c r="K157" s="16"/>
    </row>
    <row r="158" spans="1:11" ht="24.75" customHeight="1" x14ac:dyDescent="0.2">
      <c r="A158" s="23">
        <f t="shared" si="7"/>
        <v>142</v>
      </c>
      <c r="B158" s="104" t="s">
        <v>136</v>
      </c>
      <c r="C158" s="105" t="s">
        <v>52</v>
      </c>
      <c r="D158" s="106">
        <v>4.5999999999999999E-2</v>
      </c>
      <c r="E158" s="16"/>
      <c r="F158" s="36">
        <f t="shared" si="6"/>
        <v>0</v>
      </c>
      <c r="G158" s="16"/>
      <c r="H158" s="16"/>
      <c r="I158" s="16"/>
      <c r="J158" s="16"/>
      <c r="K158" s="16"/>
    </row>
    <row r="159" spans="1:11" ht="36.75" customHeight="1" x14ac:dyDescent="0.2">
      <c r="A159" s="23">
        <f t="shared" ref="A159:A165" si="8">+A158+1</f>
        <v>143</v>
      </c>
      <c r="B159" s="104" t="s">
        <v>137</v>
      </c>
      <c r="C159" s="105" t="s">
        <v>52</v>
      </c>
      <c r="D159" s="106">
        <v>1.7399999999999999E-2</v>
      </c>
      <c r="E159" s="58"/>
      <c r="F159" s="36">
        <f t="shared" si="6"/>
        <v>0</v>
      </c>
      <c r="G159" s="16"/>
      <c r="H159" s="16"/>
      <c r="I159" s="16"/>
      <c r="J159" s="16"/>
      <c r="K159" s="16"/>
    </row>
    <row r="160" spans="1:11" ht="36.75" customHeight="1" x14ac:dyDescent="0.2">
      <c r="A160" s="23">
        <f t="shared" si="8"/>
        <v>144</v>
      </c>
      <c r="B160" s="104" t="s">
        <v>138</v>
      </c>
      <c r="C160" s="83" t="s">
        <v>67</v>
      </c>
      <c r="D160" s="97">
        <v>0.6</v>
      </c>
      <c r="E160" s="58"/>
      <c r="F160" s="36">
        <f t="shared" si="6"/>
        <v>0</v>
      </c>
      <c r="G160" s="16"/>
      <c r="H160" s="16"/>
      <c r="I160" s="16"/>
      <c r="J160" s="16"/>
      <c r="K160" s="16"/>
    </row>
    <row r="161" spans="1:11" ht="26.25" customHeight="1" x14ac:dyDescent="0.2">
      <c r="A161" s="23">
        <f t="shared" si="8"/>
        <v>145</v>
      </c>
      <c r="B161" s="104" t="s">
        <v>132</v>
      </c>
      <c r="C161" s="105" t="s">
        <v>52</v>
      </c>
      <c r="D161" s="106">
        <v>7.0000000000000007E-2</v>
      </c>
      <c r="E161" s="58"/>
      <c r="F161" s="36">
        <f t="shared" si="6"/>
        <v>0</v>
      </c>
      <c r="G161" s="16"/>
      <c r="H161" s="16"/>
      <c r="I161" s="16"/>
      <c r="J161" s="16"/>
      <c r="K161" s="16"/>
    </row>
    <row r="162" spans="1:11" ht="21.75" customHeight="1" x14ac:dyDescent="0.2">
      <c r="A162" s="23">
        <f t="shared" si="8"/>
        <v>146</v>
      </c>
      <c r="B162" s="104" t="s">
        <v>98</v>
      </c>
      <c r="C162" s="105" t="s">
        <v>52</v>
      </c>
      <c r="D162" s="106">
        <v>1E-3</v>
      </c>
      <c r="E162" s="16"/>
      <c r="F162" s="36">
        <f t="shared" si="6"/>
        <v>0</v>
      </c>
      <c r="G162" s="16"/>
      <c r="H162" s="16"/>
      <c r="I162" s="16"/>
      <c r="J162" s="16"/>
      <c r="K162" s="16"/>
    </row>
    <row r="163" spans="1:11" ht="21" customHeight="1" x14ac:dyDescent="0.2">
      <c r="A163" s="23">
        <f t="shared" si="8"/>
        <v>147</v>
      </c>
      <c r="B163" s="104" t="s">
        <v>139</v>
      </c>
      <c r="C163" s="105" t="s">
        <v>90</v>
      </c>
      <c r="D163" s="109">
        <v>12.03</v>
      </c>
      <c r="E163" s="16"/>
      <c r="F163" s="36">
        <f t="shared" si="6"/>
        <v>0</v>
      </c>
      <c r="G163" s="16"/>
      <c r="H163" s="16"/>
      <c r="I163" s="16"/>
      <c r="J163" s="16"/>
      <c r="K163" s="16"/>
    </row>
    <row r="164" spans="1:11" ht="45" customHeight="1" x14ac:dyDescent="0.2">
      <c r="A164" s="23">
        <f t="shared" si="8"/>
        <v>148</v>
      </c>
      <c r="B164" s="112" t="s">
        <v>140</v>
      </c>
      <c r="C164" s="83" t="s">
        <v>67</v>
      </c>
      <c r="D164" s="87">
        <v>4.9000000000000004</v>
      </c>
      <c r="E164" s="16"/>
      <c r="F164" s="36">
        <f t="shared" si="6"/>
        <v>0</v>
      </c>
      <c r="G164" s="16"/>
      <c r="H164" s="16"/>
      <c r="I164" s="16"/>
      <c r="J164" s="16"/>
      <c r="K164" s="16"/>
    </row>
    <row r="165" spans="1:11" ht="25.5" customHeight="1" x14ac:dyDescent="0.2">
      <c r="A165" s="23">
        <f t="shared" si="8"/>
        <v>149</v>
      </c>
      <c r="B165" s="96" t="s">
        <v>141</v>
      </c>
      <c r="C165" s="105" t="s">
        <v>52</v>
      </c>
      <c r="D165" s="117">
        <v>0.105</v>
      </c>
      <c r="E165" s="16"/>
      <c r="F165" s="36">
        <f t="shared" si="6"/>
        <v>0</v>
      </c>
      <c r="G165" s="16"/>
      <c r="H165" s="16"/>
      <c r="I165" s="16"/>
      <c r="J165" s="16"/>
      <c r="K165" s="16"/>
    </row>
    <row r="166" spans="1:11" ht="36.75" customHeight="1" x14ac:dyDescent="0.2">
      <c r="A166" s="23"/>
      <c r="B166" s="258" t="s">
        <v>142</v>
      </c>
      <c r="C166" s="53"/>
      <c r="D166" s="54"/>
      <c r="E166" s="16"/>
      <c r="F166" s="36"/>
      <c r="G166" s="16"/>
      <c r="H166" s="16"/>
      <c r="I166" s="16"/>
      <c r="J166" s="16"/>
      <c r="K166" s="16"/>
    </row>
    <row r="167" spans="1:11" ht="84" customHeight="1" x14ac:dyDescent="0.2">
      <c r="A167" s="23">
        <f>+A165+1</f>
        <v>150</v>
      </c>
      <c r="B167" s="116" t="s">
        <v>143</v>
      </c>
      <c r="C167" s="83" t="s">
        <v>67</v>
      </c>
      <c r="D167" s="82">
        <v>2.6</v>
      </c>
      <c r="E167" s="58"/>
      <c r="F167" s="36">
        <f t="shared" ref="F167:F174" si="9">+E167*D167</f>
        <v>0</v>
      </c>
      <c r="G167" s="16"/>
      <c r="H167" s="16"/>
      <c r="I167" s="16"/>
      <c r="J167" s="16"/>
      <c r="K167" s="16"/>
    </row>
    <row r="168" spans="1:11" ht="84" customHeight="1" x14ac:dyDescent="0.2">
      <c r="A168" s="23">
        <f>+A167+1</f>
        <v>151</v>
      </c>
      <c r="B168" s="96" t="s">
        <v>132</v>
      </c>
      <c r="C168" s="105" t="s">
        <v>52</v>
      </c>
      <c r="D168" s="114">
        <v>8.5000000000000006E-2</v>
      </c>
      <c r="E168" s="58"/>
      <c r="F168" s="36">
        <f t="shared" si="9"/>
        <v>0</v>
      </c>
      <c r="G168" s="16"/>
      <c r="H168" s="16"/>
      <c r="I168" s="16"/>
      <c r="J168" s="16"/>
      <c r="K168" s="16"/>
    </row>
    <row r="169" spans="1:11" ht="25.5" customHeight="1" x14ac:dyDescent="0.2">
      <c r="A169" s="16">
        <f>+A168+1</f>
        <v>152</v>
      </c>
      <c r="B169" s="18" t="s">
        <v>144</v>
      </c>
      <c r="C169" s="105" t="s">
        <v>52</v>
      </c>
      <c r="D169" s="82">
        <v>2.7300000000000001E-2</v>
      </c>
      <c r="E169" s="16"/>
      <c r="F169" s="36">
        <f t="shared" si="9"/>
        <v>0</v>
      </c>
      <c r="G169" s="16"/>
      <c r="H169" s="16"/>
      <c r="I169" s="16"/>
      <c r="J169" s="16"/>
      <c r="K169" s="16"/>
    </row>
    <row r="170" spans="1:11" ht="25.5" customHeight="1" x14ac:dyDescent="0.2">
      <c r="A170" s="16">
        <f>+A169+1</f>
        <v>153</v>
      </c>
      <c r="B170" s="96" t="s">
        <v>145</v>
      </c>
      <c r="C170" s="83" t="s">
        <v>67</v>
      </c>
      <c r="D170" s="118">
        <v>150.80000000000001</v>
      </c>
      <c r="E170" s="16"/>
      <c r="F170" s="36">
        <f t="shared" si="9"/>
        <v>0</v>
      </c>
      <c r="G170" s="16"/>
      <c r="H170" s="16"/>
      <c r="I170" s="16"/>
      <c r="J170" s="16"/>
      <c r="K170" s="16"/>
    </row>
    <row r="171" spans="1:11" ht="72" customHeight="1" x14ac:dyDescent="0.2">
      <c r="A171" s="58">
        <f>+A170+1</f>
        <v>154</v>
      </c>
      <c r="B171" s="112" t="s">
        <v>146</v>
      </c>
      <c r="C171" s="83" t="s">
        <v>67</v>
      </c>
      <c r="D171" s="87">
        <v>20</v>
      </c>
      <c r="E171" s="58"/>
      <c r="F171" s="36">
        <f t="shared" si="9"/>
        <v>0</v>
      </c>
      <c r="G171" s="16"/>
      <c r="H171" s="16"/>
      <c r="I171" s="16"/>
      <c r="J171" s="16"/>
      <c r="K171" s="16"/>
    </row>
    <row r="172" spans="1:11" ht="54.75" customHeight="1" x14ac:dyDescent="0.2">
      <c r="A172" s="58">
        <f t="shared" ref="A172:A197" si="10">+A171+1</f>
        <v>155</v>
      </c>
      <c r="B172" s="101" t="s">
        <v>147</v>
      </c>
      <c r="C172" s="105" t="s">
        <v>52</v>
      </c>
      <c r="D172" s="119">
        <v>4.5949999999999998</v>
      </c>
      <c r="E172" s="58"/>
      <c r="F172" s="36">
        <f t="shared" si="9"/>
        <v>0</v>
      </c>
      <c r="G172" s="16"/>
      <c r="H172" s="16"/>
      <c r="I172" s="16"/>
      <c r="J172" s="16"/>
      <c r="K172" s="16"/>
    </row>
    <row r="173" spans="1:11" ht="72" customHeight="1" x14ac:dyDescent="0.2">
      <c r="A173" s="58">
        <f t="shared" si="10"/>
        <v>156</v>
      </c>
      <c r="B173" s="96" t="s">
        <v>148</v>
      </c>
      <c r="C173" s="105" t="s">
        <v>52</v>
      </c>
      <c r="D173" s="120">
        <v>0.91900000000000004</v>
      </c>
      <c r="E173" s="58"/>
      <c r="F173" s="36">
        <f t="shared" si="9"/>
        <v>0</v>
      </c>
      <c r="G173" s="16"/>
      <c r="H173" s="16"/>
      <c r="I173" s="16"/>
      <c r="J173" s="16"/>
      <c r="K173" s="16"/>
    </row>
    <row r="174" spans="1:11" ht="76.5" customHeight="1" x14ac:dyDescent="0.2">
      <c r="A174" s="58">
        <f t="shared" si="10"/>
        <v>157</v>
      </c>
      <c r="B174" s="96" t="s">
        <v>149</v>
      </c>
      <c r="C174" s="105" t="s">
        <v>52</v>
      </c>
      <c r="D174" s="120">
        <v>0.73899999999999999</v>
      </c>
      <c r="E174" s="58"/>
      <c r="F174" s="36">
        <f t="shared" si="9"/>
        <v>0</v>
      </c>
      <c r="G174" s="16"/>
      <c r="H174" s="16"/>
      <c r="I174" s="16"/>
      <c r="J174" s="16"/>
      <c r="K174" s="16"/>
    </row>
    <row r="175" spans="1:11" ht="95.25" customHeight="1" x14ac:dyDescent="0.2">
      <c r="A175" s="58">
        <f>+A174+1</f>
        <v>158</v>
      </c>
      <c r="B175" s="96" t="s">
        <v>150</v>
      </c>
      <c r="C175" s="105" t="s">
        <v>52</v>
      </c>
      <c r="D175" s="121">
        <v>0.43</v>
      </c>
      <c r="E175" s="58"/>
      <c r="F175" s="36">
        <f t="shared" ref="F175:F201" si="11">+E175*D175</f>
        <v>0</v>
      </c>
      <c r="G175" s="16"/>
      <c r="H175" s="16"/>
      <c r="I175" s="16"/>
      <c r="J175" s="16"/>
      <c r="K175" s="16"/>
    </row>
    <row r="176" spans="1:11" ht="63.75" customHeight="1" x14ac:dyDescent="0.2">
      <c r="A176" s="58">
        <f t="shared" si="10"/>
        <v>159</v>
      </c>
      <c r="B176" s="81" t="s">
        <v>151</v>
      </c>
      <c r="C176" s="122" t="s">
        <v>40</v>
      </c>
      <c r="D176" s="123">
        <v>30</v>
      </c>
      <c r="E176" s="58"/>
      <c r="F176" s="36">
        <f t="shared" si="11"/>
        <v>0</v>
      </c>
      <c r="G176" s="16"/>
      <c r="H176" s="16"/>
      <c r="I176" s="16"/>
      <c r="J176" s="16"/>
      <c r="K176" s="16"/>
    </row>
    <row r="177" spans="1:11" ht="63.75" customHeight="1" x14ac:dyDescent="0.2">
      <c r="A177" s="58">
        <f t="shared" si="10"/>
        <v>160</v>
      </c>
      <c r="B177" s="81" t="s">
        <v>152</v>
      </c>
      <c r="C177" s="83" t="s">
        <v>67</v>
      </c>
      <c r="D177" s="124">
        <v>1.8</v>
      </c>
      <c r="E177" s="58"/>
      <c r="F177" s="36">
        <f t="shared" si="11"/>
        <v>0</v>
      </c>
      <c r="G177" s="16"/>
      <c r="H177" s="16"/>
      <c r="I177" s="16"/>
      <c r="J177" s="16"/>
      <c r="K177" s="16"/>
    </row>
    <row r="178" spans="1:11" ht="63.75" customHeight="1" x14ac:dyDescent="0.2">
      <c r="A178" s="58">
        <f t="shared" si="10"/>
        <v>161</v>
      </c>
      <c r="B178" s="18" t="s">
        <v>144</v>
      </c>
      <c r="C178" s="105" t="s">
        <v>52</v>
      </c>
      <c r="D178" s="82">
        <v>2.8400000000000002E-2</v>
      </c>
      <c r="E178" s="58"/>
      <c r="F178" s="36">
        <f t="shared" si="11"/>
        <v>0</v>
      </c>
      <c r="G178" s="16"/>
      <c r="H178" s="16"/>
      <c r="I178" s="16"/>
      <c r="J178" s="16"/>
      <c r="K178" s="16"/>
    </row>
    <row r="179" spans="1:11" ht="63.75" customHeight="1" x14ac:dyDescent="0.2">
      <c r="A179" s="58">
        <f t="shared" si="10"/>
        <v>162</v>
      </c>
      <c r="B179" s="96" t="s">
        <v>132</v>
      </c>
      <c r="C179" s="105" t="s">
        <v>52</v>
      </c>
      <c r="D179" s="125">
        <v>5.6000000000000001E-2</v>
      </c>
      <c r="E179" s="58"/>
      <c r="F179" s="36">
        <f t="shared" si="11"/>
        <v>0</v>
      </c>
      <c r="G179" s="16"/>
      <c r="H179" s="16"/>
      <c r="I179" s="16"/>
      <c r="J179" s="16"/>
      <c r="K179" s="16"/>
    </row>
    <row r="180" spans="1:11" ht="63.75" customHeight="1" x14ac:dyDescent="0.2">
      <c r="A180" s="58">
        <f t="shared" si="10"/>
        <v>163</v>
      </c>
      <c r="B180" s="96" t="s">
        <v>136</v>
      </c>
      <c r="C180" s="105" t="s">
        <v>52</v>
      </c>
      <c r="D180" s="125">
        <v>3.0499999999999999E-2</v>
      </c>
      <c r="E180" s="58"/>
      <c r="F180" s="36">
        <f t="shared" si="11"/>
        <v>0</v>
      </c>
      <c r="G180" s="16"/>
      <c r="H180" s="16"/>
      <c r="I180" s="16"/>
      <c r="J180" s="16"/>
      <c r="K180" s="16"/>
    </row>
    <row r="181" spans="1:11" ht="63.75" customHeight="1" x14ac:dyDescent="0.2">
      <c r="A181" s="58">
        <f t="shared" si="10"/>
        <v>164</v>
      </c>
      <c r="B181" s="81" t="s">
        <v>153</v>
      </c>
      <c r="C181" s="83" t="s">
        <v>67</v>
      </c>
      <c r="D181" s="124">
        <v>6.6</v>
      </c>
      <c r="E181" s="58"/>
      <c r="F181" s="36">
        <f t="shared" si="11"/>
        <v>0</v>
      </c>
      <c r="G181" s="16"/>
      <c r="H181" s="16"/>
      <c r="I181" s="16"/>
      <c r="J181" s="16"/>
      <c r="K181" s="16"/>
    </row>
    <row r="182" spans="1:11" ht="33" customHeight="1" x14ac:dyDescent="0.2">
      <c r="A182" s="16">
        <f>+A181+1</f>
        <v>165</v>
      </c>
      <c r="B182" s="18" t="s">
        <v>154</v>
      </c>
      <c r="C182" s="105" t="s">
        <v>52</v>
      </c>
      <c r="D182" s="82">
        <v>0.13900000000000001</v>
      </c>
      <c r="E182" s="16"/>
      <c r="F182" s="36">
        <f t="shared" si="11"/>
        <v>0</v>
      </c>
      <c r="G182" s="16"/>
      <c r="H182" s="16"/>
      <c r="I182" s="16"/>
      <c r="J182" s="16"/>
      <c r="K182" s="16"/>
    </row>
    <row r="183" spans="1:11" ht="25.5" customHeight="1" x14ac:dyDescent="0.2">
      <c r="A183" s="16">
        <f t="shared" si="10"/>
        <v>166</v>
      </c>
      <c r="B183" s="96" t="s">
        <v>132</v>
      </c>
      <c r="C183" s="105" t="s">
        <v>52</v>
      </c>
      <c r="D183" s="125">
        <v>0.42</v>
      </c>
      <c r="E183" s="16"/>
      <c r="F183" s="36">
        <f t="shared" si="11"/>
        <v>0</v>
      </c>
      <c r="G183" s="16"/>
      <c r="H183" s="16"/>
      <c r="I183" s="16"/>
      <c r="J183" s="16"/>
      <c r="K183" s="16"/>
    </row>
    <row r="184" spans="1:11" ht="35.25" customHeight="1" x14ac:dyDescent="0.2">
      <c r="A184" s="16"/>
      <c r="B184" s="258" t="s">
        <v>155</v>
      </c>
      <c r="C184" s="73"/>
      <c r="D184" s="126"/>
      <c r="E184" s="16"/>
      <c r="F184" s="36"/>
      <c r="G184" s="16"/>
      <c r="H184" s="16"/>
      <c r="I184" s="16"/>
      <c r="J184" s="16"/>
      <c r="K184" s="16"/>
    </row>
    <row r="185" spans="1:11" ht="25.5" customHeight="1" x14ac:dyDescent="0.2">
      <c r="A185" s="16">
        <f>+A183+1</f>
        <v>167</v>
      </c>
      <c r="B185" s="18" t="s">
        <v>156</v>
      </c>
      <c r="C185" s="83" t="s">
        <v>67</v>
      </c>
      <c r="D185" s="127">
        <v>5.5</v>
      </c>
      <c r="E185" s="16"/>
      <c r="F185" s="36">
        <f t="shared" si="11"/>
        <v>0</v>
      </c>
      <c r="G185" s="16"/>
      <c r="H185" s="16"/>
      <c r="I185" s="16"/>
      <c r="J185" s="16"/>
      <c r="K185" s="16"/>
    </row>
    <row r="186" spans="1:11" ht="25.5" customHeight="1" x14ac:dyDescent="0.2">
      <c r="A186" s="16">
        <f t="shared" si="10"/>
        <v>168</v>
      </c>
      <c r="B186" s="101" t="s">
        <v>157</v>
      </c>
      <c r="C186" s="105" t="s">
        <v>52</v>
      </c>
      <c r="D186" s="87">
        <v>8.9999999999999993E-3</v>
      </c>
      <c r="E186" s="16"/>
      <c r="F186" s="36">
        <f t="shared" si="11"/>
        <v>0</v>
      </c>
      <c r="G186" s="16"/>
      <c r="H186" s="16"/>
      <c r="I186" s="16"/>
      <c r="J186" s="16"/>
      <c r="K186" s="16"/>
    </row>
    <row r="187" spans="1:11" ht="37.5" customHeight="1" x14ac:dyDescent="0.2">
      <c r="A187" s="16">
        <f t="shared" si="10"/>
        <v>169</v>
      </c>
      <c r="B187" s="104" t="s">
        <v>132</v>
      </c>
      <c r="C187" s="105" t="s">
        <v>52</v>
      </c>
      <c r="D187" s="106">
        <v>0.1915</v>
      </c>
      <c r="E187" s="16"/>
      <c r="F187" s="36">
        <f t="shared" si="11"/>
        <v>0</v>
      </c>
      <c r="G187" s="16"/>
      <c r="H187" s="16"/>
      <c r="I187" s="16"/>
      <c r="J187" s="16"/>
      <c r="K187" s="16"/>
    </row>
    <row r="188" spans="1:11" ht="30.75" customHeight="1" x14ac:dyDescent="0.2">
      <c r="A188" s="58">
        <f>+A187+1</f>
        <v>170</v>
      </c>
      <c r="B188" s="104" t="s">
        <v>158</v>
      </c>
      <c r="C188" s="105" t="s">
        <v>52</v>
      </c>
      <c r="D188" s="128">
        <v>0.37559999999999999</v>
      </c>
      <c r="E188" s="21"/>
      <c r="F188" s="36">
        <f t="shared" si="11"/>
        <v>0</v>
      </c>
      <c r="G188" s="21"/>
      <c r="H188" s="21"/>
      <c r="I188" s="21"/>
      <c r="J188" s="21"/>
      <c r="K188" s="21"/>
    </row>
    <row r="189" spans="1:11" ht="33" customHeight="1" x14ac:dyDescent="0.2">
      <c r="A189" s="58">
        <f t="shared" si="10"/>
        <v>171</v>
      </c>
      <c r="B189" s="104" t="s">
        <v>159</v>
      </c>
      <c r="C189" s="83" t="s">
        <v>67</v>
      </c>
      <c r="D189" s="97">
        <v>0.7</v>
      </c>
      <c r="E189" s="21"/>
      <c r="F189" s="36">
        <f t="shared" si="11"/>
        <v>0</v>
      </c>
      <c r="G189" s="21"/>
      <c r="H189" s="21"/>
      <c r="I189" s="21"/>
      <c r="J189" s="21"/>
      <c r="K189" s="21"/>
    </row>
    <row r="190" spans="1:11" ht="28.5" customHeight="1" x14ac:dyDescent="0.2">
      <c r="A190" s="58">
        <f t="shared" si="10"/>
        <v>172</v>
      </c>
      <c r="B190" s="129" t="s">
        <v>160</v>
      </c>
      <c r="C190" s="83" t="s">
        <v>67</v>
      </c>
      <c r="D190" s="130">
        <v>1</v>
      </c>
      <c r="E190" s="21"/>
      <c r="F190" s="36">
        <f t="shared" si="11"/>
        <v>0</v>
      </c>
      <c r="G190" s="21"/>
      <c r="H190" s="21"/>
      <c r="I190" s="21"/>
      <c r="J190" s="21"/>
      <c r="K190" s="21"/>
    </row>
    <row r="191" spans="1:11" ht="25.5" x14ac:dyDescent="0.2">
      <c r="A191" s="58">
        <f t="shared" si="10"/>
        <v>173</v>
      </c>
      <c r="B191" s="101" t="s">
        <v>144</v>
      </c>
      <c r="C191" s="105" t="s">
        <v>52</v>
      </c>
      <c r="D191" s="87">
        <v>8.9999999999999993E-3</v>
      </c>
      <c r="E191" s="21"/>
      <c r="F191" s="36">
        <f t="shared" si="11"/>
        <v>0</v>
      </c>
      <c r="G191" s="21"/>
      <c r="H191" s="21"/>
      <c r="I191" s="21"/>
      <c r="J191" s="21"/>
      <c r="K191" s="21"/>
    </row>
    <row r="192" spans="1:11" ht="26.25" customHeight="1" x14ac:dyDescent="0.2">
      <c r="A192" s="16">
        <f t="shared" si="10"/>
        <v>174</v>
      </c>
      <c r="B192" s="101" t="s">
        <v>157</v>
      </c>
      <c r="C192" s="105" t="s">
        <v>52</v>
      </c>
      <c r="D192" s="87">
        <v>2.0299999999999999E-2</v>
      </c>
      <c r="E192" s="21"/>
      <c r="F192" s="36">
        <f t="shared" si="11"/>
        <v>0</v>
      </c>
      <c r="G192" s="21"/>
      <c r="H192" s="21"/>
      <c r="I192" s="21"/>
      <c r="J192" s="21"/>
      <c r="K192" s="21"/>
    </row>
    <row r="193" spans="1:11" ht="25.5" x14ac:dyDescent="0.2">
      <c r="A193" s="58">
        <f t="shared" si="10"/>
        <v>175</v>
      </c>
      <c r="B193" s="104" t="s">
        <v>132</v>
      </c>
      <c r="C193" s="105" t="s">
        <v>52</v>
      </c>
      <c r="D193" s="106">
        <v>2.3E-2</v>
      </c>
      <c r="E193" s="21"/>
      <c r="F193" s="36">
        <f t="shared" si="11"/>
        <v>0</v>
      </c>
      <c r="G193" s="21"/>
      <c r="H193" s="21"/>
      <c r="I193" s="21"/>
      <c r="J193" s="21"/>
      <c r="K193" s="21"/>
    </row>
    <row r="194" spans="1:11" x14ac:dyDescent="0.2">
      <c r="A194" s="58">
        <f t="shared" si="10"/>
        <v>176</v>
      </c>
      <c r="B194" s="104" t="s">
        <v>161</v>
      </c>
      <c r="C194" s="105" t="s">
        <v>52</v>
      </c>
      <c r="D194" s="128">
        <v>1.4E-2</v>
      </c>
      <c r="E194" s="21"/>
      <c r="F194" s="36">
        <f t="shared" si="11"/>
        <v>0</v>
      </c>
      <c r="G194" s="21"/>
      <c r="H194" s="21"/>
      <c r="I194" s="21"/>
      <c r="J194" s="21"/>
      <c r="K194" s="21"/>
    </row>
    <row r="195" spans="1:11" ht="38.25" customHeight="1" x14ac:dyDescent="0.2">
      <c r="A195" s="16"/>
      <c r="B195" s="258" t="s">
        <v>162</v>
      </c>
      <c r="C195" s="53"/>
      <c r="D195" s="55"/>
      <c r="E195" s="21"/>
      <c r="F195" s="36"/>
      <c r="G195" s="21"/>
      <c r="H195" s="21"/>
      <c r="I195" s="21"/>
      <c r="J195" s="21"/>
      <c r="K195" s="21"/>
    </row>
    <row r="196" spans="1:11" ht="52.5" customHeight="1" x14ac:dyDescent="0.2">
      <c r="A196" s="16">
        <f>+A194+1</f>
        <v>177</v>
      </c>
      <c r="B196" s="96" t="s">
        <v>163</v>
      </c>
      <c r="C196" s="73" t="s">
        <v>164</v>
      </c>
      <c r="D196" s="109">
        <v>1005</v>
      </c>
      <c r="E196" s="21"/>
      <c r="F196" s="36">
        <f t="shared" si="11"/>
        <v>0</v>
      </c>
      <c r="G196" s="21"/>
      <c r="H196" s="21"/>
      <c r="I196" s="21"/>
      <c r="J196" s="21"/>
      <c r="K196" s="21"/>
    </row>
    <row r="197" spans="1:11" ht="47.25" customHeight="1" x14ac:dyDescent="0.2">
      <c r="A197" s="16">
        <f t="shared" si="10"/>
        <v>178</v>
      </c>
      <c r="B197" s="96" t="s">
        <v>165</v>
      </c>
      <c r="C197" s="73" t="s">
        <v>164</v>
      </c>
      <c r="D197" s="109">
        <v>684</v>
      </c>
      <c r="E197" s="21"/>
      <c r="F197" s="36">
        <f t="shared" si="11"/>
        <v>0</v>
      </c>
      <c r="G197" s="21"/>
      <c r="H197" s="21"/>
      <c r="I197" s="21"/>
      <c r="J197" s="21"/>
      <c r="K197" s="21"/>
    </row>
    <row r="198" spans="1:11" ht="32.25" customHeight="1" x14ac:dyDescent="0.2">
      <c r="A198" s="22"/>
      <c r="B198" s="258" t="s">
        <v>166</v>
      </c>
      <c r="C198" s="73"/>
      <c r="D198" s="126"/>
      <c r="E198" s="21"/>
      <c r="F198" s="36"/>
      <c r="G198" s="21"/>
      <c r="H198" s="21"/>
      <c r="I198" s="21"/>
      <c r="J198" s="21"/>
      <c r="K198" s="21"/>
    </row>
    <row r="199" spans="1:11" ht="22.5" customHeight="1" x14ac:dyDescent="0.2">
      <c r="A199" s="22">
        <f>+A197+1</f>
        <v>179</v>
      </c>
      <c r="B199" s="96" t="s">
        <v>167</v>
      </c>
      <c r="C199" s="105" t="s">
        <v>90</v>
      </c>
      <c r="D199" s="109">
        <v>106.4</v>
      </c>
      <c r="E199" s="21"/>
      <c r="F199" s="36">
        <f t="shared" si="11"/>
        <v>0</v>
      </c>
      <c r="G199" s="21"/>
      <c r="H199" s="21"/>
      <c r="I199" s="21"/>
      <c r="J199" s="21"/>
      <c r="K199" s="21"/>
    </row>
    <row r="200" spans="1:11" ht="27.75" customHeight="1" x14ac:dyDescent="0.2">
      <c r="A200" s="22">
        <f t="shared" ref="A200:A207" si="12">+A199+1</f>
        <v>180</v>
      </c>
      <c r="B200" s="96" t="s">
        <v>168</v>
      </c>
      <c r="C200" s="131" t="s">
        <v>68</v>
      </c>
      <c r="D200" s="109">
        <v>289.3</v>
      </c>
      <c r="E200" s="21"/>
      <c r="F200" s="36">
        <f t="shared" si="11"/>
        <v>0</v>
      </c>
      <c r="G200" s="21"/>
      <c r="H200" s="21"/>
      <c r="I200" s="21"/>
      <c r="J200" s="21"/>
      <c r="K200" s="21"/>
    </row>
    <row r="201" spans="1:11" ht="28.5" customHeight="1" x14ac:dyDescent="0.2">
      <c r="A201" s="22">
        <f t="shared" si="12"/>
        <v>181</v>
      </c>
      <c r="B201" s="96" t="s">
        <v>169</v>
      </c>
      <c r="C201" s="83" t="s">
        <v>67</v>
      </c>
      <c r="D201" s="132">
        <v>12</v>
      </c>
      <c r="E201" s="21"/>
      <c r="F201" s="36">
        <f t="shared" si="11"/>
        <v>0</v>
      </c>
      <c r="G201" s="21"/>
      <c r="H201" s="21"/>
      <c r="I201" s="21"/>
      <c r="J201" s="21"/>
      <c r="K201" s="21"/>
    </row>
    <row r="202" spans="1:11" ht="24" customHeight="1" x14ac:dyDescent="0.2">
      <c r="A202" s="24">
        <f t="shared" si="12"/>
        <v>182</v>
      </c>
      <c r="B202" s="96" t="s">
        <v>170</v>
      </c>
      <c r="C202" s="105" t="s">
        <v>52</v>
      </c>
      <c r="D202" s="114">
        <v>0.76800000000000002</v>
      </c>
      <c r="E202" s="21"/>
      <c r="F202" s="36">
        <f t="shared" ref="F202:F435" si="13">+E202*D202</f>
        <v>0</v>
      </c>
      <c r="G202" s="21"/>
      <c r="H202" s="21"/>
      <c r="I202" s="21"/>
      <c r="J202" s="21"/>
      <c r="K202" s="21"/>
    </row>
    <row r="203" spans="1:11" ht="24.75" customHeight="1" x14ac:dyDescent="0.2">
      <c r="A203" s="24">
        <f t="shared" si="12"/>
        <v>183</v>
      </c>
      <c r="B203" s="265" t="s">
        <v>171</v>
      </c>
      <c r="C203" s="105" t="s">
        <v>52</v>
      </c>
      <c r="D203" s="133">
        <v>0.312</v>
      </c>
      <c r="E203" s="21"/>
      <c r="F203" s="36">
        <f t="shared" si="13"/>
        <v>0</v>
      </c>
      <c r="G203" s="21"/>
      <c r="H203" s="21"/>
      <c r="I203" s="21"/>
      <c r="J203" s="21"/>
      <c r="K203" s="21"/>
    </row>
    <row r="204" spans="1:11" ht="31.5" customHeight="1" x14ac:dyDescent="0.2">
      <c r="A204" s="24">
        <f t="shared" si="12"/>
        <v>184</v>
      </c>
      <c r="B204" s="81" t="s">
        <v>172</v>
      </c>
      <c r="C204" s="122" t="s">
        <v>40</v>
      </c>
      <c r="D204" s="134">
        <v>80</v>
      </c>
      <c r="E204" s="21"/>
      <c r="F204" s="36">
        <f t="shared" si="13"/>
        <v>0</v>
      </c>
      <c r="G204" s="21"/>
      <c r="H204" s="21"/>
      <c r="I204" s="21"/>
      <c r="J204" s="21"/>
      <c r="K204" s="21"/>
    </row>
    <row r="205" spans="1:11" ht="29.25" customHeight="1" x14ac:dyDescent="0.2">
      <c r="A205" s="24">
        <f t="shared" si="12"/>
        <v>185</v>
      </c>
      <c r="B205" s="81" t="s">
        <v>173</v>
      </c>
      <c r="C205" s="83" t="s">
        <v>67</v>
      </c>
      <c r="D205" s="124">
        <v>1.6</v>
      </c>
      <c r="E205" s="21"/>
      <c r="F205" s="36">
        <f t="shared" si="13"/>
        <v>0</v>
      </c>
      <c r="G205" s="21"/>
      <c r="H205" s="21"/>
      <c r="I205" s="21"/>
      <c r="J205" s="21"/>
      <c r="K205" s="21"/>
    </row>
    <row r="206" spans="1:11" ht="25.5" x14ac:dyDescent="0.2">
      <c r="A206" s="24">
        <f t="shared" si="12"/>
        <v>186</v>
      </c>
      <c r="B206" s="18" t="s">
        <v>144</v>
      </c>
      <c r="C206" s="105" t="s">
        <v>52</v>
      </c>
      <c r="D206" s="82">
        <v>3.6999999999999998E-2</v>
      </c>
      <c r="E206" s="21"/>
      <c r="F206" s="36">
        <f t="shared" si="13"/>
        <v>0</v>
      </c>
      <c r="G206" s="21"/>
      <c r="H206" s="21"/>
      <c r="I206" s="21"/>
      <c r="J206" s="21"/>
      <c r="K206" s="21"/>
    </row>
    <row r="207" spans="1:11" ht="25.5" x14ac:dyDescent="0.2">
      <c r="A207" s="24">
        <f t="shared" si="12"/>
        <v>187</v>
      </c>
      <c r="B207" s="96" t="s">
        <v>132</v>
      </c>
      <c r="C207" s="105" t="s">
        <v>52</v>
      </c>
      <c r="D207" s="125">
        <v>0.13700000000000001</v>
      </c>
      <c r="E207" s="21"/>
      <c r="F207" s="36">
        <f t="shared" si="13"/>
        <v>0</v>
      </c>
      <c r="G207" s="21"/>
      <c r="H207" s="21"/>
      <c r="I207" s="21"/>
      <c r="J207" s="21"/>
      <c r="K207" s="21"/>
    </row>
    <row r="208" spans="1:11" ht="37.5" customHeight="1" x14ac:dyDescent="0.2">
      <c r="A208" s="24"/>
      <c r="B208" s="258" t="s">
        <v>174</v>
      </c>
      <c r="C208" s="16"/>
      <c r="D208" s="135"/>
      <c r="E208" s="21"/>
      <c r="F208" s="36"/>
      <c r="G208" s="21"/>
      <c r="H208" s="21"/>
      <c r="I208" s="21"/>
      <c r="J208" s="21"/>
      <c r="K208" s="21"/>
    </row>
    <row r="209" spans="1:11" ht="25.5" x14ac:dyDescent="0.2">
      <c r="A209" s="24">
        <f>+A207+1</f>
        <v>188</v>
      </c>
      <c r="B209" s="81" t="s">
        <v>175</v>
      </c>
      <c r="C209" s="105" t="s">
        <v>90</v>
      </c>
      <c r="D209" s="97">
        <v>6.6</v>
      </c>
      <c r="E209" s="21"/>
      <c r="F209" s="36">
        <f t="shared" si="13"/>
        <v>0</v>
      </c>
      <c r="G209" s="21"/>
      <c r="H209" s="21"/>
      <c r="I209" s="21"/>
      <c r="J209" s="21"/>
      <c r="K209" s="21"/>
    </row>
    <row r="210" spans="1:11" ht="25.5" x14ac:dyDescent="0.2">
      <c r="A210" s="24">
        <f>+A209+1</f>
        <v>189</v>
      </c>
      <c r="B210" s="104" t="s">
        <v>176</v>
      </c>
      <c r="C210" s="105" t="s">
        <v>52</v>
      </c>
      <c r="D210" s="87">
        <v>0.13900000000000001</v>
      </c>
      <c r="E210" s="21"/>
      <c r="F210" s="36">
        <f t="shared" si="13"/>
        <v>0</v>
      </c>
      <c r="G210" s="21"/>
      <c r="H210" s="21"/>
      <c r="I210" s="21"/>
      <c r="J210" s="21"/>
      <c r="K210" s="21"/>
    </row>
    <row r="211" spans="1:11" ht="25.5" x14ac:dyDescent="0.2">
      <c r="A211" s="24">
        <f t="shared" ref="A211:A259" si="14">+A210+1</f>
        <v>190</v>
      </c>
      <c r="B211" s="104" t="s">
        <v>132</v>
      </c>
      <c r="C211" s="105" t="s">
        <v>52</v>
      </c>
      <c r="D211" s="128">
        <v>0.42</v>
      </c>
      <c r="E211" s="21"/>
      <c r="F211" s="36">
        <f t="shared" si="13"/>
        <v>0</v>
      </c>
      <c r="G211" s="21"/>
      <c r="H211" s="21"/>
      <c r="I211" s="21"/>
      <c r="J211" s="21"/>
      <c r="K211" s="21"/>
    </row>
    <row r="212" spans="1:11" ht="38.25" x14ac:dyDescent="0.2">
      <c r="A212" s="24">
        <f t="shared" si="14"/>
        <v>191</v>
      </c>
      <c r="B212" s="81" t="s">
        <v>177</v>
      </c>
      <c r="C212" s="105" t="s">
        <v>52</v>
      </c>
      <c r="D212" s="136">
        <v>0.85099999999999998</v>
      </c>
      <c r="E212" s="21"/>
      <c r="F212" s="36">
        <f t="shared" si="13"/>
        <v>0</v>
      </c>
      <c r="G212" s="21"/>
      <c r="H212" s="21"/>
      <c r="I212" s="21"/>
      <c r="J212" s="21"/>
      <c r="K212" s="21"/>
    </row>
    <row r="213" spans="1:11" ht="25.5" x14ac:dyDescent="0.2">
      <c r="A213" s="24">
        <f t="shared" si="14"/>
        <v>192</v>
      </c>
      <c r="B213" s="89" t="s">
        <v>178</v>
      </c>
      <c r="C213" s="94" t="s">
        <v>179</v>
      </c>
      <c r="D213" s="87">
        <v>38.9</v>
      </c>
      <c r="E213" s="21"/>
      <c r="F213" s="36">
        <f t="shared" si="13"/>
        <v>0</v>
      </c>
      <c r="G213" s="21"/>
      <c r="H213" s="21"/>
      <c r="I213" s="21"/>
      <c r="J213" s="21"/>
      <c r="K213" s="21"/>
    </row>
    <row r="214" spans="1:11" x14ac:dyDescent="0.2">
      <c r="A214" s="24">
        <f t="shared" si="14"/>
        <v>193</v>
      </c>
      <c r="B214" s="104" t="s">
        <v>180</v>
      </c>
      <c r="C214" s="94" t="s">
        <v>181</v>
      </c>
      <c r="D214" s="103">
        <v>51.8</v>
      </c>
      <c r="E214" s="21"/>
      <c r="F214" s="36">
        <f t="shared" si="13"/>
        <v>0</v>
      </c>
      <c r="G214" s="21"/>
      <c r="H214" s="21"/>
      <c r="I214" s="21"/>
      <c r="J214" s="21"/>
      <c r="K214" s="21"/>
    </row>
    <row r="215" spans="1:11" ht="38.25" x14ac:dyDescent="0.2">
      <c r="A215" s="24">
        <f t="shared" si="14"/>
        <v>194</v>
      </c>
      <c r="B215" s="89" t="s">
        <v>182</v>
      </c>
      <c r="C215" s="105" t="s">
        <v>52</v>
      </c>
      <c r="D215" s="136">
        <v>0.60499999999999998</v>
      </c>
      <c r="E215" s="21"/>
      <c r="F215" s="36">
        <f t="shared" si="13"/>
        <v>0</v>
      </c>
      <c r="G215" s="21"/>
      <c r="H215" s="21"/>
      <c r="I215" s="21"/>
      <c r="J215" s="21"/>
      <c r="K215" s="21"/>
    </row>
    <row r="216" spans="1:11" ht="25.5" x14ac:dyDescent="0.2">
      <c r="A216" s="24">
        <f t="shared" si="14"/>
        <v>195</v>
      </c>
      <c r="B216" s="81" t="s">
        <v>183</v>
      </c>
      <c r="C216" s="94" t="s">
        <v>179</v>
      </c>
      <c r="D216" s="113">
        <v>38</v>
      </c>
      <c r="E216" s="21"/>
      <c r="F216" s="36">
        <f t="shared" si="13"/>
        <v>0</v>
      </c>
      <c r="G216" s="21"/>
      <c r="H216" s="21"/>
      <c r="I216" s="21"/>
      <c r="J216" s="21"/>
      <c r="K216" s="21"/>
    </row>
    <row r="217" spans="1:11" x14ac:dyDescent="0.2">
      <c r="A217" s="24">
        <f t="shared" si="14"/>
        <v>196</v>
      </c>
      <c r="B217" s="96" t="s">
        <v>184</v>
      </c>
      <c r="C217" s="94" t="s">
        <v>181</v>
      </c>
      <c r="D217" s="103">
        <v>56.5</v>
      </c>
      <c r="E217" s="21"/>
      <c r="F217" s="36">
        <f t="shared" si="13"/>
        <v>0</v>
      </c>
      <c r="G217" s="21"/>
      <c r="H217" s="21"/>
      <c r="I217" s="21"/>
      <c r="J217" s="21"/>
      <c r="K217" s="21"/>
    </row>
    <row r="218" spans="1:11" ht="51" x14ac:dyDescent="0.2">
      <c r="A218" s="24">
        <f t="shared" si="14"/>
        <v>197</v>
      </c>
      <c r="B218" s="89" t="s">
        <v>185</v>
      </c>
      <c r="C218" s="105" t="s">
        <v>52</v>
      </c>
      <c r="D218" s="111">
        <v>28.12</v>
      </c>
      <c r="E218" s="21"/>
      <c r="F218" s="36">
        <f t="shared" si="13"/>
        <v>0</v>
      </c>
      <c r="G218" s="21"/>
      <c r="H218" s="21"/>
      <c r="I218" s="21"/>
      <c r="J218" s="21"/>
      <c r="K218" s="21"/>
    </row>
    <row r="219" spans="1:11" x14ac:dyDescent="0.2">
      <c r="A219" s="24">
        <f t="shared" si="14"/>
        <v>198</v>
      </c>
      <c r="B219" s="89" t="s">
        <v>186</v>
      </c>
      <c r="C219" s="94" t="s">
        <v>179</v>
      </c>
      <c r="D219" s="87">
        <v>101</v>
      </c>
      <c r="E219" s="21"/>
      <c r="F219" s="36">
        <f t="shared" si="13"/>
        <v>0</v>
      </c>
      <c r="G219" s="21"/>
      <c r="H219" s="21"/>
      <c r="I219" s="21"/>
      <c r="J219" s="21"/>
      <c r="K219" s="21"/>
    </row>
    <row r="220" spans="1:11" ht="25.5" x14ac:dyDescent="0.2">
      <c r="A220" s="24">
        <f t="shared" si="14"/>
        <v>199</v>
      </c>
      <c r="B220" s="89" t="s">
        <v>187</v>
      </c>
      <c r="C220" s="94" t="s">
        <v>179</v>
      </c>
      <c r="D220" s="87">
        <v>24.2</v>
      </c>
      <c r="E220" s="21"/>
      <c r="F220" s="36">
        <f t="shared" si="13"/>
        <v>0</v>
      </c>
      <c r="G220" s="21"/>
      <c r="H220" s="21"/>
      <c r="I220" s="21"/>
      <c r="J220" s="21"/>
      <c r="K220" s="21"/>
    </row>
    <row r="221" spans="1:11" ht="25.5" x14ac:dyDescent="0.2">
      <c r="A221" s="24">
        <f t="shared" si="14"/>
        <v>200</v>
      </c>
      <c r="B221" s="89" t="s">
        <v>188</v>
      </c>
      <c r="C221" s="94" t="s">
        <v>179</v>
      </c>
      <c r="D221" s="87">
        <v>82.7</v>
      </c>
      <c r="E221" s="21"/>
      <c r="F221" s="36">
        <f t="shared" si="13"/>
        <v>0</v>
      </c>
      <c r="G221" s="21"/>
      <c r="H221" s="21"/>
      <c r="I221" s="21"/>
      <c r="J221" s="21"/>
      <c r="K221" s="21"/>
    </row>
    <row r="222" spans="1:11" ht="25.5" x14ac:dyDescent="0.2">
      <c r="A222" s="24">
        <f t="shared" si="14"/>
        <v>201</v>
      </c>
      <c r="B222" s="89" t="s">
        <v>189</v>
      </c>
      <c r="C222" s="94" t="s">
        <v>179</v>
      </c>
      <c r="D222" s="87">
        <v>563</v>
      </c>
      <c r="E222" s="21"/>
      <c r="F222" s="36">
        <f t="shared" si="13"/>
        <v>0</v>
      </c>
      <c r="G222" s="21"/>
      <c r="H222" s="21"/>
      <c r="I222" s="21"/>
      <c r="J222" s="21"/>
      <c r="K222" s="21"/>
    </row>
    <row r="223" spans="1:11" ht="25.5" x14ac:dyDescent="0.2">
      <c r="A223" s="24">
        <f t="shared" si="14"/>
        <v>202</v>
      </c>
      <c r="B223" s="89" t="s">
        <v>190</v>
      </c>
      <c r="C223" s="94" t="s">
        <v>179</v>
      </c>
      <c r="D223" s="87">
        <v>48</v>
      </c>
      <c r="E223" s="21"/>
      <c r="F223" s="36">
        <f t="shared" si="13"/>
        <v>0</v>
      </c>
      <c r="G223" s="21"/>
      <c r="H223" s="21"/>
      <c r="I223" s="21"/>
      <c r="J223" s="21"/>
      <c r="K223" s="21"/>
    </row>
    <row r="224" spans="1:11" ht="25.5" x14ac:dyDescent="0.2">
      <c r="A224" s="24">
        <f t="shared" si="14"/>
        <v>203</v>
      </c>
      <c r="B224" s="89" t="s">
        <v>191</v>
      </c>
      <c r="C224" s="94" t="s">
        <v>179</v>
      </c>
      <c r="D224" s="87">
        <v>101.4</v>
      </c>
      <c r="E224" s="21"/>
      <c r="F224" s="36">
        <f t="shared" si="13"/>
        <v>0</v>
      </c>
      <c r="G224" s="21"/>
      <c r="H224" s="21"/>
      <c r="I224" s="21"/>
      <c r="J224" s="21"/>
      <c r="K224" s="21"/>
    </row>
    <row r="225" spans="1:11" ht="25.5" x14ac:dyDescent="0.2">
      <c r="A225" s="24">
        <f t="shared" si="14"/>
        <v>204</v>
      </c>
      <c r="B225" s="89" t="s">
        <v>192</v>
      </c>
      <c r="C225" s="94" t="s">
        <v>179</v>
      </c>
      <c r="D225" s="87">
        <v>37.5</v>
      </c>
      <c r="E225" s="21"/>
      <c r="F225" s="36">
        <f t="shared" si="13"/>
        <v>0</v>
      </c>
      <c r="G225" s="21"/>
      <c r="H225" s="21"/>
      <c r="I225" s="21"/>
      <c r="J225" s="21"/>
      <c r="K225" s="21"/>
    </row>
    <row r="226" spans="1:11" ht="25.5" x14ac:dyDescent="0.2">
      <c r="A226" s="24">
        <f t="shared" si="14"/>
        <v>205</v>
      </c>
      <c r="B226" s="89" t="s">
        <v>193</v>
      </c>
      <c r="C226" s="94" t="s">
        <v>179</v>
      </c>
      <c r="D226" s="87">
        <v>2722</v>
      </c>
      <c r="E226" s="21"/>
      <c r="F226" s="36">
        <f t="shared" si="13"/>
        <v>0</v>
      </c>
      <c r="G226" s="21"/>
      <c r="H226" s="21"/>
      <c r="I226" s="21"/>
      <c r="J226" s="21"/>
      <c r="K226" s="21"/>
    </row>
    <row r="227" spans="1:11" ht="25.5" x14ac:dyDescent="0.2">
      <c r="A227" s="24">
        <f t="shared" si="14"/>
        <v>206</v>
      </c>
      <c r="B227" s="89" t="s">
        <v>194</v>
      </c>
      <c r="C227" s="94" t="s">
        <v>179</v>
      </c>
      <c r="D227" s="87">
        <v>19.7</v>
      </c>
      <c r="E227" s="21"/>
      <c r="F227" s="36">
        <f t="shared" si="13"/>
        <v>0</v>
      </c>
      <c r="G227" s="21"/>
      <c r="H227" s="21"/>
      <c r="I227" s="21"/>
      <c r="J227" s="21"/>
      <c r="K227" s="21"/>
    </row>
    <row r="228" spans="1:11" ht="25.5" x14ac:dyDescent="0.2">
      <c r="A228" s="24">
        <f t="shared" si="14"/>
        <v>207</v>
      </c>
      <c r="B228" s="89" t="s">
        <v>195</v>
      </c>
      <c r="C228" s="94" t="s">
        <v>179</v>
      </c>
      <c r="D228" s="87">
        <v>13.2</v>
      </c>
      <c r="E228" s="21"/>
      <c r="F228" s="36">
        <f t="shared" si="13"/>
        <v>0</v>
      </c>
      <c r="G228" s="21"/>
      <c r="H228" s="21"/>
      <c r="I228" s="21"/>
      <c r="J228" s="21"/>
      <c r="K228" s="21"/>
    </row>
    <row r="229" spans="1:11" ht="25.5" x14ac:dyDescent="0.2">
      <c r="A229" s="24">
        <f t="shared" si="14"/>
        <v>208</v>
      </c>
      <c r="B229" s="89" t="s">
        <v>196</v>
      </c>
      <c r="C229" s="94" t="s">
        <v>181</v>
      </c>
      <c r="D229" s="134">
        <v>21</v>
      </c>
      <c r="E229" s="21"/>
      <c r="F229" s="36">
        <f t="shared" si="13"/>
        <v>0</v>
      </c>
      <c r="G229" s="21"/>
      <c r="H229" s="21"/>
      <c r="I229" s="21"/>
      <c r="J229" s="21"/>
      <c r="K229" s="21"/>
    </row>
    <row r="230" spans="1:11" ht="25.5" x14ac:dyDescent="0.2">
      <c r="A230" s="24">
        <f t="shared" si="14"/>
        <v>209</v>
      </c>
      <c r="B230" s="89" t="s">
        <v>197</v>
      </c>
      <c r="C230" s="131" t="s">
        <v>68</v>
      </c>
      <c r="D230" s="87">
        <v>730</v>
      </c>
      <c r="E230" s="21"/>
      <c r="F230" s="36">
        <f t="shared" si="13"/>
        <v>0</v>
      </c>
      <c r="G230" s="21"/>
      <c r="H230" s="21"/>
      <c r="I230" s="21"/>
      <c r="J230" s="21"/>
      <c r="K230" s="21"/>
    </row>
    <row r="231" spans="1:11" ht="25.5" x14ac:dyDescent="0.2">
      <c r="A231" s="24">
        <f t="shared" si="14"/>
        <v>210</v>
      </c>
      <c r="B231" s="81" t="s">
        <v>198</v>
      </c>
      <c r="C231" s="105" t="s">
        <v>52</v>
      </c>
      <c r="D231" s="111">
        <v>30.11</v>
      </c>
      <c r="E231" s="21"/>
      <c r="F231" s="36">
        <f t="shared" si="13"/>
        <v>0</v>
      </c>
      <c r="G231" s="21"/>
      <c r="H231" s="21"/>
      <c r="I231" s="21"/>
      <c r="J231" s="21"/>
      <c r="K231" s="21"/>
    </row>
    <row r="232" spans="1:11" ht="25.5" x14ac:dyDescent="0.2">
      <c r="A232" s="24">
        <f t="shared" si="14"/>
        <v>211</v>
      </c>
      <c r="B232" s="96" t="s">
        <v>199</v>
      </c>
      <c r="C232" s="102" t="s">
        <v>27</v>
      </c>
      <c r="D232" s="103">
        <v>3</v>
      </c>
      <c r="E232" s="21"/>
      <c r="F232" s="36">
        <f t="shared" si="13"/>
        <v>0</v>
      </c>
      <c r="G232" s="21"/>
      <c r="H232" s="21"/>
      <c r="I232" s="21"/>
      <c r="J232" s="21"/>
      <c r="K232" s="21"/>
    </row>
    <row r="233" spans="1:11" ht="25.5" x14ac:dyDescent="0.2">
      <c r="A233" s="24">
        <f t="shared" si="14"/>
        <v>212</v>
      </c>
      <c r="B233" s="81" t="s">
        <v>200</v>
      </c>
      <c r="C233" s="94" t="s">
        <v>179</v>
      </c>
      <c r="D233" s="87">
        <v>38.130000000000003</v>
      </c>
      <c r="E233" s="21"/>
      <c r="F233" s="36">
        <f t="shared" si="13"/>
        <v>0</v>
      </c>
      <c r="G233" s="21"/>
      <c r="H233" s="21"/>
      <c r="I233" s="21"/>
      <c r="J233" s="21"/>
      <c r="K233" s="21"/>
    </row>
    <row r="234" spans="1:11" ht="25.5" x14ac:dyDescent="0.2">
      <c r="A234" s="24">
        <f t="shared" si="14"/>
        <v>213</v>
      </c>
      <c r="B234" s="81" t="s">
        <v>201</v>
      </c>
      <c r="C234" s="131" t="s">
        <v>68</v>
      </c>
      <c r="D234" s="87">
        <v>2.4300000000000002</v>
      </c>
      <c r="E234" s="21"/>
      <c r="F234" s="36">
        <f t="shared" si="13"/>
        <v>0</v>
      </c>
      <c r="G234" s="21"/>
      <c r="H234" s="21"/>
      <c r="I234" s="21"/>
      <c r="J234" s="21"/>
      <c r="K234" s="21"/>
    </row>
    <row r="235" spans="1:11" x14ac:dyDescent="0.2">
      <c r="A235" s="24">
        <f t="shared" si="14"/>
        <v>214</v>
      </c>
      <c r="B235" s="96" t="s">
        <v>202</v>
      </c>
      <c r="C235" s="102" t="s">
        <v>27</v>
      </c>
      <c r="D235" s="103">
        <v>12</v>
      </c>
      <c r="E235" s="21"/>
      <c r="F235" s="36">
        <f t="shared" si="13"/>
        <v>0</v>
      </c>
      <c r="G235" s="21"/>
      <c r="H235" s="21"/>
      <c r="I235" s="21"/>
      <c r="J235" s="21"/>
      <c r="K235" s="21"/>
    </row>
    <row r="236" spans="1:11" ht="25.5" x14ac:dyDescent="0.2">
      <c r="A236" s="24">
        <f t="shared" si="14"/>
        <v>215</v>
      </c>
      <c r="B236" s="96" t="s">
        <v>203</v>
      </c>
      <c r="C236" s="131" t="s">
        <v>68</v>
      </c>
      <c r="D236" s="103">
        <v>2.4300000000000002</v>
      </c>
      <c r="E236" s="21"/>
      <c r="F236" s="36">
        <f t="shared" si="13"/>
        <v>0</v>
      </c>
      <c r="G236" s="21"/>
      <c r="H236" s="21"/>
      <c r="I236" s="21"/>
      <c r="J236" s="21"/>
      <c r="K236" s="21"/>
    </row>
    <row r="237" spans="1:11" ht="63.75" x14ac:dyDescent="0.2">
      <c r="A237" s="24">
        <f t="shared" si="14"/>
        <v>216</v>
      </c>
      <c r="B237" s="81" t="s">
        <v>204</v>
      </c>
      <c r="C237" s="131" t="s">
        <v>68</v>
      </c>
      <c r="D237" s="137">
        <v>607</v>
      </c>
      <c r="E237" s="21"/>
      <c r="F237" s="36">
        <f t="shared" si="13"/>
        <v>0</v>
      </c>
      <c r="G237" s="21"/>
      <c r="H237" s="21"/>
      <c r="I237" s="21"/>
      <c r="J237" s="21"/>
      <c r="K237" s="21"/>
    </row>
    <row r="238" spans="1:11" ht="38.25" x14ac:dyDescent="0.2">
      <c r="A238" s="24">
        <f t="shared" si="14"/>
        <v>217</v>
      </c>
      <c r="B238" s="81" t="s">
        <v>205</v>
      </c>
      <c r="C238" s="131" t="s">
        <v>68</v>
      </c>
      <c r="D238" s="137">
        <v>621</v>
      </c>
      <c r="E238" s="21"/>
      <c r="F238" s="36">
        <f t="shared" si="13"/>
        <v>0</v>
      </c>
      <c r="G238" s="21"/>
      <c r="H238" s="21"/>
      <c r="I238" s="21"/>
      <c r="J238" s="21"/>
      <c r="K238" s="21"/>
    </row>
    <row r="239" spans="1:11" ht="38.25" x14ac:dyDescent="0.2">
      <c r="A239" s="24">
        <f t="shared" si="14"/>
        <v>218</v>
      </c>
      <c r="B239" s="81" t="s">
        <v>206</v>
      </c>
      <c r="C239" s="131" t="s">
        <v>68</v>
      </c>
      <c r="D239" s="137">
        <v>607</v>
      </c>
      <c r="E239" s="21"/>
      <c r="F239" s="36">
        <f t="shared" si="13"/>
        <v>0</v>
      </c>
      <c r="G239" s="21"/>
      <c r="H239" s="21"/>
      <c r="I239" s="21"/>
      <c r="J239" s="21"/>
      <c r="K239" s="21"/>
    </row>
    <row r="240" spans="1:11" ht="63.75" x14ac:dyDescent="0.2">
      <c r="A240" s="24">
        <f t="shared" si="14"/>
        <v>219</v>
      </c>
      <c r="B240" s="96" t="s">
        <v>207</v>
      </c>
      <c r="C240" s="131" t="s">
        <v>68</v>
      </c>
      <c r="D240" s="103">
        <v>794.84500000000003</v>
      </c>
      <c r="E240" s="21"/>
      <c r="F240" s="36">
        <f t="shared" si="13"/>
        <v>0</v>
      </c>
      <c r="G240" s="21"/>
      <c r="H240" s="21"/>
      <c r="I240" s="21"/>
      <c r="J240" s="21"/>
      <c r="K240" s="21"/>
    </row>
    <row r="241" spans="1:11" ht="38.25" x14ac:dyDescent="0.2">
      <c r="A241" s="24">
        <f t="shared" si="14"/>
        <v>220</v>
      </c>
      <c r="B241" s="101" t="s">
        <v>208</v>
      </c>
      <c r="C241" s="131" t="s">
        <v>68</v>
      </c>
      <c r="D241" s="103">
        <v>20</v>
      </c>
      <c r="E241" s="21"/>
      <c r="F241" s="36">
        <f t="shared" si="13"/>
        <v>0</v>
      </c>
      <c r="G241" s="21"/>
      <c r="H241" s="21"/>
      <c r="I241" s="21"/>
      <c r="J241" s="21"/>
      <c r="K241" s="21"/>
    </row>
    <row r="242" spans="1:11" ht="38.25" x14ac:dyDescent="0.2">
      <c r="A242" s="24">
        <f t="shared" si="14"/>
        <v>221</v>
      </c>
      <c r="B242" s="101" t="s">
        <v>209</v>
      </c>
      <c r="C242" s="94" t="s">
        <v>179</v>
      </c>
      <c r="D242" s="103">
        <v>73.3</v>
      </c>
      <c r="E242" s="21"/>
      <c r="F242" s="36">
        <f t="shared" si="13"/>
        <v>0</v>
      </c>
      <c r="G242" s="21"/>
      <c r="H242" s="21"/>
      <c r="I242" s="21"/>
      <c r="J242" s="21"/>
      <c r="K242" s="21"/>
    </row>
    <row r="243" spans="1:11" ht="63.75" x14ac:dyDescent="0.2">
      <c r="A243" s="24">
        <f t="shared" si="14"/>
        <v>222</v>
      </c>
      <c r="B243" s="101" t="s">
        <v>210</v>
      </c>
      <c r="C243" s="94" t="s">
        <v>179</v>
      </c>
      <c r="D243" s="103">
        <v>118.4</v>
      </c>
      <c r="E243" s="21"/>
      <c r="F243" s="36">
        <f t="shared" si="13"/>
        <v>0</v>
      </c>
      <c r="G243" s="21"/>
      <c r="H243" s="21"/>
      <c r="I243" s="21"/>
      <c r="J243" s="21"/>
      <c r="K243" s="21"/>
    </row>
    <row r="244" spans="1:11" ht="51" x14ac:dyDescent="0.2">
      <c r="A244" s="24">
        <f t="shared" si="14"/>
        <v>223</v>
      </c>
      <c r="B244" s="101" t="s">
        <v>211</v>
      </c>
      <c r="C244" s="94" t="s">
        <v>179</v>
      </c>
      <c r="D244" s="103">
        <v>108</v>
      </c>
      <c r="E244" s="21"/>
      <c r="F244" s="36">
        <f t="shared" si="13"/>
        <v>0</v>
      </c>
      <c r="G244" s="21"/>
      <c r="H244" s="21"/>
      <c r="I244" s="21"/>
      <c r="J244" s="21"/>
      <c r="K244" s="21"/>
    </row>
    <row r="245" spans="1:11" ht="38.25" x14ac:dyDescent="0.2">
      <c r="A245" s="24">
        <f t="shared" si="14"/>
        <v>224</v>
      </c>
      <c r="B245" s="101" t="s">
        <v>212</v>
      </c>
      <c r="C245" s="94" t="s">
        <v>179</v>
      </c>
      <c r="D245" s="103">
        <v>229</v>
      </c>
      <c r="E245" s="21"/>
      <c r="F245" s="36">
        <f t="shared" si="13"/>
        <v>0</v>
      </c>
      <c r="G245" s="21"/>
      <c r="H245" s="21"/>
      <c r="I245" s="21"/>
      <c r="J245" s="21"/>
      <c r="K245" s="21"/>
    </row>
    <row r="246" spans="1:11" x14ac:dyDescent="0.2">
      <c r="A246" s="24">
        <f t="shared" si="14"/>
        <v>225</v>
      </c>
      <c r="B246" s="101" t="s">
        <v>213</v>
      </c>
      <c r="C246" s="102" t="s">
        <v>27</v>
      </c>
      <c r="D246" s="132">
        <v>52</v>
      </c>
      <c r="E246" s="21"/>
      <c r="F246" s="36">
        <f t="shared" si="13"/>
        <v>0</v>
      </c>
      <c r="G246" s="21"/>
      <c r="H246" s="21"/>
      <c r="I246" s="21"/>
      <c r="J246" s="21"/>
      <c r="K246" s="21"/>
    </row>
    <row r="247" spans="1:11" ht="38.25" x14ac:dyDescent="0.2">
      <c r="A247" s="24">
        <f t="shared" si="14"/>
        <v>226</v>
      </c>
      <c r="B247" s="101" t="s">
        <v>214</v>
      </c>
      <c r="C247" s="131" t="s">
        <v>68</v>
      </c>
      <c r="D247" s="103">
        <v>12</v>
      </c>
      <c r="E247" s="21"/>
      <c r="F247" s="36">
        <f t="shared" si="13"/>
        <v>0</v>
      </c>
      <c r="G247" s="21"/>
      <c r="H247" s="21"/>
      <c r="I247" s="21"/>
      <c r="J247" s="21"/>
      <c r="K247" s="21"/>
    </row>
    <row r="248" spans="1:11" ht="25.5" x14ac:dyDescent="0.2">
      <c r="A248" s="24">
        <f t="shared" si="14"/>
        <v>227</v>
      </c>
      <c r="B248" s="96" t="s">
        <v>215</v>
      </c>
      <c r="C248" s="105" t="s">
        <v>52</v>
      </c>
      <c r="D248" s="103">
        <v>0.59299999999999997</v>
      </c>
      <c r="E248" s="21"/>
      <c r="F248" s="36">
        <f t="shared" si="13"/>
        <v>0</v>
      </c>
      <c r="G248" s="21"/>
      <c r="H248" s="21"/>
      <c r="I248" s="21"/>
      <c r="J248" s="21"/>
      <c r="K248" s="21"/>
    </row>
    <row r="249" spans="1:11" x14ac:dyDescent="0.2">
      <c r="A249" s="24">
        <f t="shared" si="14"/>
        <v>228</v>
      </c>
      <c r="B249" s="81" t="s">
        <v>216</v>
      </c>
      <c r="C249" s="105" t="s">
        <v>52</v>
      </c>
      <c r="D249" s="87">
        <v>0.49299999999999999</v>
      </c>
      <c r="E249" s="21"/>
      <c r="F249" s="36">
        <f t="shared" si="13"/>
        <v>0</v>
      </c>
      <c r="G249" s="21"/>
      <c r="H249" s="21"/>
      <c r="I249" s="21"/>
      <c r="J249" s="21"/>
      <c r="K249" s="21"/>
    </row>
    <row r="250" spans="1:11" ht="25.5" customHeight="1" x14ac:dyDescent="0.2">
      <c r="A250" s="24">
        <f t="shared" si="14"/>
        <v>229</v>
      </c>
      <c r="B250" s="81" t="s">
        <v>217</v>
      </c>
      <c r="C250" s="105" t="s">
        <v>52</v>
      </c>
      <c r="D250" s="87">
        <v>6.6E-3</v>
      </c>
      <c r="E250" s="21"/>
      <c r="F250" s="36">
        <f t="shared" si="13"/>
        <v>0</v>
      </c>
      <c r="G250" s="21"/>
      <c r="H250" s="21"/>
      <c r="I250" s="21"/>
      <c r="J250" s="21"/>
      <c r="K250" s="21"/>
    </row>
    <row r="251" spans="1:11" x14ac:dyDescent="0.2">
      <c r="A251" s="24">
        <f t="shared" si="14"/>
        <v>230</v>
      </c>
      <c r="B251" s="81" t="s">
        <v>218</v>
      </c>
      <c r="C251" s="94" t="s">
        <v>181</v>
      </c>
      <c r="D251" s="134">
        <v>94</v>
      </c>
      <c r="E251" s="21"/>
      <c r="F251" s="36">
        <f t="shared" si="13"/>
        <v>0</v>
      </c>
      <c r="G251" s="21"/>
      <c r="H251" s="21"/>
      <c r="I251" s="21"/>
      <c r="J251" s="21"/>
      <c r="K251" s="21"/>
    </row>
    <row r="252" spans="1:11" ht="38.25" x14ac:dyDescent="0.2">
      <c r="A252" s="24">
        <f t="shared" si="14"/>
        <v>231</v>
      </c>
      <c r="B252" s="81" t="s">
        <v>219</v>
      </c>
      <c r="C252" s="105" t="s">
        <v>52</v>
      </c>
      <c r="D252" s="87">
        <v>0.59299999999999997</v>
      </c>
      <c r="E252" s="21"/>
      <c r="F252" s="36">
        <f t="shared" si="13"/>
        <v>0</v>
      </c>
      <c r="G252" s="21"/>
      <c r="H252" s="21"/>
      <c r="I252" s="21"/>
      <c r="J252" s="21"/>
      <c r="K252" s="21"/>
    </row>
    <row r="253" spans="1:11" ht="25.5" x14ac:dyDescent="0.2">
      <c r="A253" s="24">
        <f t="shared" si="14"/>
        <v>232</v>
      </c>
      <c r="B253" s="81" t="s">
        <v>220</v>
      </c>
      <c r="C253" s="94" t="s">
        <v>27</v>
      </c>
      <c r="D253" s="87">
        <v>84</v>
      </c>
      <c r="E253" s="21"/>
      <c r="F253" s="36">
        <f t="shared" si="13"/>
        <v>0</v>
      </c>
      <c r="G253" s="21"/>
      <c r="H253" s="21"/>
      <c r="I253" s="21"/>
      <c r="J253" s="21"/>
      <c r="K253" s="21"/>
    </row>
    <row r="254" spans="1:11" ht="38.25" x14ac:dyDescent="0.2">
      <c r="A254" s="24">
        <f t="shared" si="14"/>
        <v>233</v>
      </c>
      <c r="B254" s="81" t="s">
        <v>221</v>
      </c>
      <c r="C254" s="105" t="s">
        <v>90</v>
      </c>
      <c r="D254" s="137">
        <v>4.4000000000000004</v>
      </c>
      <c r="E254" s="21"/>
      <c r="F254" s="36">
        <f t="shared" si="13"/>
        <v>0</v>
      </c>
      <c r="G254" s="21"/>
      <c r="H254" s="21"/>
      <c r="I254" s="21"/>
      <c r="J254" s="21"/>
      <c r="K254" s="21"/>
    </row>
    <row r="255" spans="1:11" ht="38.25" x14ac:dyDescent="0.2">
      <c r="A255" s="24">
        <f t="shared" si="14"/>
        <v>234</v>
      </c>
      <c r="B255" s="81" t="s">
        <v>222</v>
      </c>
      <c r="C255" s="105" t="s">
        <v>90</v>
      </c>
      <c r="D255" s="87">
        <v>0.3</v>
      </c>
      <c r="E255" s="21"/>
      <c r="F255" s="36">
        <f t="shared" si="13"/>
        <v>0</v>
      </c>
      <c r="G255" s="21"/>
      <c r="H255" s="21"/>
      <c r="I255" s="21"/>
      <c r="J255" s="21"/>
      <c r="K255" s="21"/>
    </row>
    <row r="256" spans="1:11" ht="14.25" x14ac:dyDescent="0.2">
      <c r="A256" s="24">
        <f t="shared" si="14"/>
        <v>235</v>
      </c>
      <c r="B256" s="81" t="s">
        <v>223</v>
      </c>
      <c r="C256" s="105" t="s">
        <v>90</v>
      </c>
      <c r="D256" s="87">
        <v>0.3</v>
      </c>
      <c r="E256" s="21"/>
      <c r="F256" s="36">
        <f t="shared" si="13"/>
        <v>0</v>
      </c>
      <c r="G256" s="21"/>
      <c r="H256" s="21"/>
      <c r="I256" s="21"/>
      <c r="J256" s="21"/>
      <c r="K256" s="21"/>
    </row>
    <row r="257" spans="1:11" ht="63.75" x14ac:dyDescent="0.2">
      <c r="A257" s="24">
        <f t="shared" si="14"/>
        <v>236</v>
      </c>
      <c r="B257" s="96" t="s">
        <v>224</v>
      </c>
      <c r="C257" s="131" t="s">
        <v>68</v>
      </c>
      <c r="D257" s="103">
        <v>16.8</v>
      </c>
      <c r="E257" s="21"/>
      <c r="F257" s="36">
        <f t="shared" si="13"/>
        <v>0</v>
      </c>
      <c r="G257" s="21"/>
      <c r="H257" s="21"/>
      <c r="I257" s="21"/>
      <c r="J257" s="21"/>
      <c r="K257" s="21"/>
    </row>
    <row r="258" spans="1:11" ht="51" x14ac:dyDescent="0.2">
      <c r="A258" s="24">
        <f t="shared" si="14"/>
        <v>237</v>
      </c>
      <c r="B258" s="96" t="s">
        <v>225</v>
      </c>
      <c r="C258" s="131" t="s">
        <v>68</v>
      </c>
      <c r="D258" s="103">
        <v>8.1</v>
      </c>
      <c r="E258" s="21"/>
      <c r="F258" s="36">
        <f t="shared" si="13"/>
        <v>0</v>
      </c>
      <c r="G258" s="21"/>
      <c r="H258" s="21"/>
      <c r="I258" s="21"/>
      <c r="J258" s="21"/>
      <c r="K258" s="21"/>
    </row>
    <row r="259" spans="1:11" ht="51" x14ac:dyDescent="0.2">
      <c r="A259" s="24">
        <f t="shared" si="14"/>
        <v>238</v>
      </c>
      <c r="B259" s="138" t="s">
        <v>226</v>
      </c>
      <c r="C259" s="139" t="s">
        <v>27</v>
      </c>
      <c r="D259" s="140">
        <v>32</v>
      </c>
      <c r="E259" s="21"/>
      <c r="F259" s="36">
        <f t="shared" si="13"/>
        <v>0</v>
      </c>
      <c r="G259" s="21"/>
      <c r="H259" s="21"/>
      <c r="I259" s="21"/>
      <c r="J259" s="21"/>
      <c r="K259" s="21"/>
    </row>
    <row r="260" spans="1:11" ht="42" customHeight="1" x14ac:dyDescent="0.2">
      <c r="A260" s="24"/>
      <c r="B260" s="258" t="s">
        <v>227</v>
      </c>
      <c r="C260" s="16"/>
      <c r="D260" s="135"/>
      <c r="E260" s="21"/>
      <c r="F260" s="36"/>
      <c r="G260" s="21"/>
      <c r="H260" s="21"/>
      <c r="I260" s="21"/>
      <c r="J260" s="21"/>
      <c r="K260" s="21"/>
    </row>
    <row r="261" spans="1:11" ht="38.25" x14ac:dyDescent="0.2">
      <c r="A261" s="24">
        <f>+A259+1</f>
        <v>239</v>
      </c>
      <c r="B261" s="71" t="s">
        <v>228</v>
      </c>
      <c r="C261" s="131" t="s">
        <v>68</v>
      </c>
      <c r="D261" s="134">
        <v>22</v>
      </c>
      <c r="E261" s="21"/>
      <c r="F261" s="36">
        <f t="shared" si="13"/>
        <v>0</v>
      </c>
      <c r="G261" s="21"/>
      <c r="H261" s="21"/>
      <c r="I261" s="21"/>
      <c r="J261" s="21"/>
      <c r="K261" s="21"/>
    </row>
    <row r="262" spans="1:11" ht="25.5" x14ac:dyDescent="0.2">
      <c r="A262" s="24">
        <f>+A261+1</f>
        <v>240</v>
      </c>
      <c r="B262" s="71" t="s">
        <v>229</v>
      </c>
      <c r="C262" s="94" t="s">
        <v>40</v>
      </c>
      <c r="D262" s="87">
        <v>42</v>
      </c>
      <c r="E262" s="21"/>
      <c r="F262" s="36">
        <f t="shared" si="13"/>
        <v>0</v>
      </c>
      <c r="G262" s="21"/>
      <c r="H262" s="21"/>
      <c r="I262" s="21"/>
      <c r="J262" s="21"/>
      <c r="K262" s="21"/>
    </row>
    <row r="263" spans="1:11" ht="25.5" x14ac:dyDescent="0.2">
      <c r="A263" s="24">
        <f t="shared" ref="A263:A270" si="15">+A262+1</f>
        <v>241</v>
      </c>
      <c r="B263" s="71" t="s">
        <v>230</v>
      </c>
      <c r="C263" s="94" t="s">
        <v>40</v>
      </c>
      <c r="D263" s="134">
        <v>36</v>
      </c>
      <c r="E263" s="21"/>
      <c r="F263" s="36">
        <f t="shared" si="13"/>
        <v>0</v>
      </c>
      <c r="G263" s="21"/>
      <c r="H263" s="21"/>
      <c r="I263" s="21"/>
      <c r="J263" s="21"/>
      <c r="K263" s="21"/>
    </row>
    <row r="264" spans="1:11" ht="25.5" x14ac:dyDescent="0.2">
      <c r="A264" s="24">
        <f t="shared" si="15"/>
        <v>242</v>
      </c>
      <c r="B264" s="71" t="s">
        <v>231</v>
      </c>
      <c r="C264" s="105" t="s">
        <v>52</v>
      </c>
      <c r="D264" s="87">
        <v>8.2000000000000003E-2</v>
      </c>
      <c r="E264" s="21"/>
      <c r="F264" s="36">
        <f t="shared" si="13"/>
        <v>0</v>
      </c>
      <c r="G264" s="21"/>
      <c r="H264" s="21"/>
      <c r="I264" s="21"/>
      <c r="J264" s="21"/>
      <c r="K264" s="21"/>
    </row>
    <row r="265" spans="1:11" ht="25.5" x14ac:dyDescent="0.2">
      <c r="A265" s="24">
        <f t="shared" si="15"/>
        <v>243</v>
      </c>
      <c r="B265" s="71" t="s">
        <v>232</v>
      </c>
      <c r="C265" s="105" t="s">
        <v>52</v>
      </c>
      <c r="D265" s="87">
        <v>4.4000000000000003E-3</v>
      </c>
      <c r="E265" s="21"/>
      <c r="F265" s="36">
        <f t="shared" si="13"/>
        <v>0</v>
      </c>
      <c r="G265" s="21"/>
      <c r="H265" s="21"/>
      <c r="I265" s="21"/>
      <c r="J265" s="21"/>
      <c r="K265" s="21"/>
    </row>
    <row r="266" spans="1:11" x14ac:dyDescent="0.2">
      <c r="A266" s="24">
        <f t="shared" si="15"/>
        <v>244</v>
      </c>
      <c r="B266" s="71" t="s">
        <v>233</v>
      </c>
      <c r="C266" s="139" t="s">
        <v>27</v>
      </c>
      <c r="D266" s="87">
        <v>8</v>
      </c>
      <c r="E266" s="21"/>
      <c r="F266" s="36">
        <f t="shared" si="13"/>
        <v>0</v>
      </c>
      <c r="G266" s="21"/>
      <c r="H266" s="21"/>
      <c r="I266" s="21"/>
      <c r="J266" s="21"/>
      <c r="K266" s="21"/>
    </row>
    <row r="267" spans="1:11" x14ac:dyDescent="0.2">
      <c r="A267" s="24">
        <f t="shared" si="15"/>
        <v>245</v>
      </c>
      <c r="B267" s="71" t="s">
        <v>234</v>
      </c>
      <c r="C267" s="139" t="s">
        <v>27</v>
      </c>
      <c r="D267" s="87">
        <v>16</v>
      </c>
      <c r="E267" s="21"/>
      <c r="F267" s="36">
        <f t="shared" si="13"/>
        <v>0</v>
      </c>
      <c r="G267" s="21"/>
      <c r="H267" s="21"/>
      <c r="I267" s="21"/>
      <c r="J267" s="21"/>
      <c r="K267" s="21"/>
    </row>
    <row r="268" spans="1:11" ht="25.5" x14ac:dyDescent="0.2">
      <c r="A268" s="24">
        <f t="shared" si="15"/>
        <v>246</v>
      </c>
      <c r="B268" s="81" t="s">
        <v>235</v>
      </c>
      <c r="C268" s="131" t="s">
        <v>68</v>
      </c>
      <c r="D268" s="87">
        <v>7</v>
      </c>
      <c r="E268" s="21"/>
      <c r="F268" s="36">
        <f t="shared" si="13"/>
        <v>0</v>
      </c>
      <c r="G268" s="21"/>
      <c r="H268" s="21"/>
      <c r="I268" s="21"/>
      <c r="J268" s="21"/>
      <c r="K268" s="21"/>
    </row>
    <row r="269" spans="1:11" x14ac:dyDescent="0.2">
      <c r="A269" s="24">
        <f t="shared" si="15"/>
        <v>247</v>
      </c>
      <c r="B269" s="81" t="s">
        <v>236</v>
      </c>
      <c r="C269" s="139" t="s">
        <v>27</v>
      </c>
      <c r="D269" s="87">
        <v>4</v>
      </c>
      <c r="E269" s="21"/>
      <c r="F269" s="36">
        <f t="shared" si="13"/>
        <v>0</v>
      </c>
      <c r="G269" s="21"/>
      <c r="H269" s="21"/>
      <c r="I269" s="21"/>
      <c r="J269" s="21"/>
      <c r="K269" s="21"/>
    </row>
    <row r="270" spans="1:11" x14ac:dyDescent="0.2">
      <c r="A270" s="24">
        <f t="shared" si="15"/>
        <v>248</v>
      </c>
      <c r="B270" s="81" t="s">
        <v>237</v>
      </c>
      <c r="C270" s="139" t="s">
        <v>27</v>
      </c>
      <c r="D270" s="87">
        <v>40</v>
      </c>
      <c r="E270" s="21"/>
      <c r="F270" s="36">
        <f t="shared" si="13"/>
        <v>0</v>
      </c>
      <c r="G270" s="21"/>
      <c r="H270" s="21"/>
      <c r="I270" s="21"/>
      <c r="J270" s="21"/>
      <c r="K270" s="21"/>
    </row>
    <row r="271" spans="1:11" ht="39.75" customHeight="1" x14ac:dyDescent="0.2">
      <c r="A271" s="24"/>
      <c r="B271" s="258" t="s">
        <v>238</v>
      </c>
      <c r="C271" s="16"/>
      <c r="D271" s="135"/>
      <c r="E271" s="21"/>
      <c r="F271" s="36"/>
      <c r="G271" s="21"/>
      <c r="H271" s="21"/>
      <c r="I271" s="21"/>
      <c r="J271" s="21"/>
      <c r="K271" s="21"/>
    </row>
    <row r="272" spans="1:11" ht="38.25" x14ac:dyDescent="0.2">
      <c r="A272" s="24">
        <f>+A270+1</f>
        <v>249</v>
      </c>
      <c r="B272" s="96" t="s">
        <v>239</v>
      </c>
      <c r="C272" s="131" t="s">
        <v>68</v>
      </c>
      <c r="D272" s="132">
        <v>744.8</v>
      </c>
      <c r="E272" s="21"/>
      <c r="F272" s="36">
        <f t="shared" si="13"/>
        <v>0</v>
      </c>
      <c r="G272" s="21"/>
      <c r="H272" s="21"/>
      <c r="I272" s="21"/>
      <c r="J272" s="21"/>
      <c r="K272" s="21"/>
    </row>
    <row r="273" spans="1:11" ht="25.5" x14ac:dyDescent="0.2">
      <c r="A273" s="24">
        <f>+A272+1</f>
        <v>250</v>
      </c>
      <c r="B273" s="96" t="s">
        <v>240</v>
      </c>
      <c r="C273" s="131" t="s">
        <v>68</v>
      </c>
      <c r="D273" s="132">
        <v>812.7</v>
      </c>
      <c r="E273" s="21"/>
      <c r="F273" s="36">
        <f t="shared" si="13"/>
        <v>0</v>
      </c>
      <c r="G273" s="21"/>
      <c r="H273" s="21"/>
      <c r="I273" s="21"/>
      <c r="J273" s="21"/>
      <c r="K273" s="21"/>
    </row>
    <row r="274" spans="1:11" ht="51" x14ac:dyDescent="0.2">
      <c r="A274" s="24">
        <f t="shared" ref="A274:A284" si="16">+A273+1</f>
        <v>251</v>
      </c>
      <c r="B274" s="104" t="s">
        <v>241</v>
      </c>
      <c r="C274" s="131" t="s">
        <v>68</v>
      </c>
      <c r="D274" s="132">
        <v>487.1</v>
      </c>
      <c r="E274" s="21"/>
      <c r="F274" s="36">
        <f t="shared" si="13"/>
        <v>0</v>
      </c>
      <c r="G274" s="21"/>
      <c r="H274" s="21"/>
      <c r="I274" s="21"/>
      <c r="J274" s="21"/>
      <c r="K274" s="21"/>
    </row>
    <row r="275" spans="1:11" ht="51" x14ac:dyDescent="0.2">
      <c r="A275" s="24">
        <f t="shared" si="16"/>
        <v>252</v>
      </c>
      <c r="B275" s="96" t="s">
        <v>242</v>
      </c>
      <c r="C275" s="131" t="s">
        <v>68</v>
      </c>
      <c r="D275" s="141">
        <v>116</v>
      </c>
      <c r="E275" s="21"/>
      <c r="F275" s="36">
        <f t="shared" si="13"/>
        <v>0</v>
      </c>
      <c r="G275" s="21"/>
      <c r="H275" s="21"/>
      <c r="I275" s="21"/>
      <c r="J275" s="21"/>
      <c r="K275" s="21"/>
    </row>
    <row r="276" spans="1:11" ht="51" x14ac:dyDescent="0.2">
      <c r="A276" s="24">
        <f t="shared" si="16"/>
        <v>253</v>
      </c>
      <c r="B276" s="96" t="s">
        <v>243</v>
      </c>
      <c r="C276" s="131" t="s">
        <v>68</v>
      </c>
      <c r="D276" s="141">
        <v>8.6999999999999993</v>
      </c>
      <c r="E276" s="21"/>
      <c r="F276" s="36">
        <f t="shared" si="13"/>
        <v>0</v>
      </c>
      <c r="G276" s="21"/>
      <c r="H276" s="21"/>
      <c r="I276" s="21"/>
      <c r="J276" s="21"/>
      <c r="K276" s="21"/>
    </row>
    <row r="277" spans="1:11" ht="38.25" x14ac:dyDescent="0.2">
      <c r="A277" s="24">
        <f t="shared" si="16"/>
        <v>254</v>
      </c>
      <c r="B277" s="96" t="s">
        <v>244</v>
      </c>
      <c r="C277" s="131" t="s">
        <v>68</v>
      </c>
      <c r="D277" s="141">
        <v>1.5</v>
      </c>
      <c r="E277" s="21"/>
      <c r="F277" s="36">
        <f t="shared" si="13"/>
        <v>0</v>
      </c>
      <c r="G277" s="21"/>
      <c r="H277" s="21"/>
      <c r="I277" s="21"/>
      <c r="J277" s="21"/>
      <c r="K277" s="21"/>
    </row>
    <row r="278" spans="1:11" ht="51" x14ac:dyDescent="0.2">
      <c r="A278" s="24">
        <f t="shared" si="16"/>
        <v>255</v>
      </c>
      <c r="B278" s="96" t="s">
        <v>245</v>
      </c>
      <c r="C278" s="131" t="s">
        <v>68</v>
      </c>
      <c r="D278" s="141">
        <v>3.6</v>
      </c>
      <c r="E278" s="21"/>
      <c r="F278" s="36">
        <f t="shared" si="13"/>
        <v>0</v>
      </c>
      <c r="G278" s="21"/>
      <c r="H278" s="21"/>
      <c r="I278" s="21"/>
      <c r="J278" s="21"/>
      <c r="K278" s="21"/>
    </row>
    <row r="279" spans="1:11" ht="38.25" x14ac:dyDescent="0.2">
      <c r="A279" s="24">
        <f t="shared" si="16"/>
        <v>256</v>
      </c>
      <c r="B279" s="85" t="s">
        <v>246</v>
      </c>
      <c r="C279" s="131" t="s">
        <v>68</v>
      </c>
      <c r="D279" s="142">
        <v>64.3</v>
      </c>
      <c r="E279" s="21"/>
      <c r="F279" s="36">
        <f t="shared" si="13"/>
        <v>0</v>
      </c>
      <c r="G279" s="21"/>
      <c r="H279" s="21"/>
      <c r="I279" s="21"/>
      <c r="J279" s="21"/>
      <c r="K279" s="21"/>
    </row>
    <row r="280" spans="1:11" ht="25.5" x14ac:dyDescent="0.2">
      <c r="A280" s="24">
        <f t="shared" si="16"/>
        <v>257</v>
      </c>
      <c r="B280" s="96" t="s">
        <v>247</v>
      </c>
      <c r="C280" s="131" t="s">
        <v>68</v>
      </c>
      <c r="D280" s="134">
        <v>133</v>
      </c>
      <c r="E280" s="21"/>
      <c r="F280" s="36">
        <f t="shared" si="13"/>
        <v>0</v>
      </c>
      <c r="G280" s="21"/>
      <c r="H280" s="21"/>
      <c r="I280" s="21"/>
      <c r="J280" s="21"/>
      <c r="K280" s="21"/>
    </row>
    <row r="281" spans="1:11" ht="25.5" x14ac:dyDescent="0.2">
      <c r="A281" s="24">
        <f t="shared" si="16"/>
        <v>258</v>
      </c>
      <c r="B281" s="81" t="s">
        <v>248</v>
      </c>
      <c r="C281" s="94" t="s">
        <v>249</v>
      </c>
      <c r="D281" s="87">
        <v>133</v>
      </c>
      <c r="E281" s="21"/>
      <c r="F281" s="36">
        <f t="shared" si="13"/>
        <v>0</v>
      </c>
      <c r="G281" s="21"/>
      <c r="H281" s="21"/>
      <c r="I281" s="21"/>
      <c r="J281" s="21"/>
      <c r="K281" s="21"/>
    </row>
    <row r="282" spans="1:11" ht="38.25" x14ac:dyDescent="0.2">
      <c r="A282" s="24">
        <f t="shared" si="16"/>
        <v>259</v>
      </c>
      <c r="B282" s="71" t="s">
        <v>250</v>
      </c>
      <c r="C282" s="131" t="s">
        <v>251</v>
      </c>
      <c r="D282" s="95">
        <v>69.599999999999994</v>
      </c>
      <c r="E282" s="21"/>
      <c r="F282" s="36">
        <f t="shared" si="13"/>
        <v>0</v>
      </c>
      <c r="G282" s="21"/>
      <c r="H282" s="21"/>
      <c r="I282" s="21"/>
      <c r="J282" s="21"/>
      <c r="K282" s="21"/>
    </row>
    <row r="283" spans="1:11" ht="38.25" x14ac:dyDescent="0.2">
      <c r="A283" s="24">
        <f t="shared" si="16"/>
        <v>260</v>
      </c>
      <c r="B283" s="71" t="s">
        <v>252</v>
      </c>
      <c r="C283" s="131" t="s">
        <v>251</v>
      </c>
      <c r="D283" s="95">
        <v>69.599999999999994</v>
      </c>
      <c r="E283" s="21"/>
      <c r="F283" s="36">
        <f t="shared" si="13"/>
        <v>0</v>
      </c>
      <c r="G283" s="21"/>
      <c r="H283" s="21"/>
      <c r="I283" s="21"/>
      <c r="J283" s="21"/>
      <c r="K283" s="21"/>
    </row>
    <row r="284" spans="1:11" ht="25.5" x14ac:dyDescent="0.2">
      <c r="A284" s="24">
        <f t="shared" si="16"/>
        <v>261</v>
      </c>
      <c r="B284" s="104" t="s">
        <v>253</v>
      </c>
      <c r="C284" s="131" t="s">
        <v>68</v>
      </c>
      <c r="D284" s="143">
        <v>180</v>
      </c>
      <c r="E284" s="21"/>
      <c r="F284" s="36">
        <f t="shared" si="13"/>
        <v>0</v>
      </c>
      <c r="G284" s="21"/>
      <c r="H284" s="21"/>
      <c r="I284" s="21"/>
      <c r="J284" s="21"/>
      <c r="K284" s="21"/>
    </row>
    <row r="285" spans="1:11" ht="63" customHeight="1" x14ac:dyDescent="0.2">
      <c r="A285" s="24"/>
      <c r="B285" s="258" t="s">
        <v>254</v>
      </c>
      <c r="C285" s="16"/>
      <c r="D285" s="135"/>
      <c r="E285" s="21"/>
      <c r="F285" s="36"/>
      <c r="G285" s="21"/>
      <c r="H285" s="21"/>
      <c r="I285" s="21"/>
      <c r="J285" s="21"/>
      <c r="K285" s="21"/>
    </row>
    <row r="286" spans="1:11" ht="25.5" x14ac:dyDescent="0.2">
      <c r="A286" s="24">
        <f>+A284+1</f>
        <v>262</v>
      </c>
      <c r="B286" s="96" t="s">
        <v>255</v>
      </c>
      <c r="C286" s="131" t="s">
        <v>68</v>
      </c>
      <c r="D286" s="109">
        <v>269.7</v>
      </c>
      <c r="E286" s="21"/>
      <c r="F286" s="36">
        <f t="shared" si="13"/>
        <v>0</v>
      </c>
      <c r="G286" s="21"/>
      <c r="H286" s="21"/>
      <c r="I286" s="21"/>
      <c r="J286" s="21"/>
      <c r="K286" s="21"/>
    </row>
    <row r="287" spans="1:11" ht="51" x14ac:dyDescent="0.2">
      <c r="A287" s="24">
        <f>+A286+1</f>
        <v>263</v>
      </c>
      <c r="B287" s="81" t="s">
        <v>256</v>
      </c>
      <c r="C287" s="131" t="s">
        <v>68</v>
      </c>
      <c r="D287" s="87">
        <v>128.30000000000001</v>
      </c>
      <c r="E287" s="21"/>
      <c r="F287" s="36">
        <f t="shared" si="13"/>
        <v>0</v>
      </c>
      <c r="G287" s="21"/>
      <c r="H287" s="21"/>
      <c r="I287" s="21"/>
      <c r="J287" s="21"/>
      <c r="K287" s="21"/>
    </row>
    <row r="288" spans="1:11" ht="51" x14ac:dyDescent="0.2">
      <c r="A288" s="24">
        <f t="shared" ref="A288:A305" si="17">+A287+1</f>
        <v>264</v>
      </c>
      <c r="B288" s="89" t="s">
        <v>257</v>
      </c>
      <c r="C288" s="131" t="s">
        <v>68</v>
      </c>
      <c r="D288" s="87">
        <v>46.5</v>
      </c>
      <c r="E288" s="21"/>
      <c r="F288" s="36">
        <f t="shared" si="13"/>
        <v>0</v>
      </c>
      <c r="G288" s="21"/>
      <c r="H288" s="21"/>
      <c r="I288" s="21"/>
      <c r="J288" s="21"/>
      <c r="K288" s="21"/>
    </row>
    <row r="289" spans="1:11" ht="51" x14ac:dyDescent="0.2">
      <c r="A289" s="24">
        <f t="shared" si="17"/>
        <v>265</v>
      </c>
      <c r="B289" s="89" t="s">
        <v>258</v>
      </c>
      <c r="C289" s="131" t="s">
        <v>68</v>
      </c>
      <c r="D289" s="87">
        <v>23.2</v>
      </c>
      <c r="E289" s="21"/>
      <c r="F289" s="36">
        <f t="shared" si="13"/>
        <v>0</v>
      </c>
      <c r="G289" s="21"/>
      <c r="H289" s="21"/>
      <c r="I289" s="21"/>
      <c r="J289" s="21"/>
      <c r="K289" s="21"/>
    </row>
    <row r="290" spans="1:11" ht="25.5" x14ac:dyDescent="0.2">
      <c r="A290" s="24">
        <f t="shared" si="17"/>
        <v>266</v>
      </c>
      <c r="B290" s="104" t="s">
        <v>259</v>
      </c>
      <c r="C290" s="105" t="s">
        <v>179</v>
      </c>
      <c r="D290" s="130">
        <v>163.80000000000001</v>
      </c>
      <c r="E290" s="21"/>
      <c r="F290" s="36">
        <f t="shared" si="13"/>
        <v>0</v>
      </c>
      <c r="G290" s="21"/>
      <c r="H290" s="21"/>
      <c r="I290" s="21"/>
      <c r="J290" s="21"/>
      <c r="K290" s="21"/>
    </row>
    <row r="291" spans="1:11" ht="14.25" x14ac:dyDescent="0.2">
      <c r="A291" s="24">
        <f t="shared" si="17"/>
        <v>267</v>
      </c>
      <c r="B291" s="101" t="s">
        <v>260</v>
      </c>
      <c r="C291" s="131" t="s">
        <v>68</v>
      </c>
      <c r="D291" s="109">
        <v>500.6</v>
      </c>
      <c r="E291" s="21"/>
      <c r="F291" s="36">
        <f t="shared" si="13"/>
        <v>0</v>
      </c>
      <c r="G291" s="21"/>
      <c r="H291" s="21"/>
      <c r="I291" s="21"/>
      <c r="J291" s="21"/>
      <c r="K291" s="21"/>
    </row>
    <row r="292" spans="1:11" ht="25.5" x14ac:dyDescent="0.2">
      <c r="A292" s="24">
        <f t="shared" si="17"/>
        <v>268</v>
      </c>
      <c r="B292" s="101" t="s">
        <v>261</v>
      </c>
      <c r="C292" s="131" t="s">
        <v>68</v>
      </c>
      <c r="D292" s="130">
        <v>13.3</v>
      </c>
      <c r="E292" s="21"/>
      <c r="F292" s="36">
        <f t="shared" si="13"/>
        <v>0</v>
      </c>
      <c r="G292" s="21"/>
      <c r="H292" s="21"/>
      <c r="I292" s="21"/>
      <c r="J292" s="21"/>
      <c r="K292" s="21"/>
    </row>
    <row r="293" spans="1:11" ht="25.5" x14ac:dyDescent="0.2">
      <c r="A293" s="24">
        <f t="shared" si="17"/>
        <v>269</v>
      </c>
      <c r="B293" s="101" t="s">
        <v>262</v>
      </c>
      <c r="C293" s="131" t="s">
        <v>68</v>
      </c>
      <c r="D293" s="130">
        <v>4.9000000000000004</v>
      </c>
      <c r="E293" s="21"/>
      <c r="F293" s="36">
        <f t="shared" si="13"/>
        <v>0</v>
      </c>
      <c r="G293" s="21"/>
      <c r="H293" s="21"/>
      <c r="I293" s="21"/>
      <c r="J293" s="21"/>
      <c r="K293" s="21"/>
    </row>
    <row r="294" spans="1:11" ht="38.25" customHeight="1" x14ac:dyDescent="0.2">
      <c r="A294" s="24">
        <f t="shared" si="17"/>
        <v>270</v>
      </c>
      <c r="B294" s="101" t="s">
        <v>263</v>
      </c>
      <c r="C294" s="131" t="s">
        <v>68</v>
      </c>
      <c r="D294" s="109">
        <v>518.79999999999995</v>
      </c>
      <c r="E294" s="21"/>
      <c r="F294" s="36">
        <f t="shared" si="13"/>
        <v>0</v>
      </c>
      <c r="G294" s="21"/>
      <c r="H294" s="21"/>
      <c r="I294" s="21"/>
      <c r="J294" s="21"/>
      <c r="K294" s="21"/>
    </row>
    <row r="295" spans="1:11" ht="14.25" x14ac:dyDescent="0.2">
      <c r="A295" s="24">
        <f t="shared" si="17"/>
        <v>271</v>
      </c>
      <c r="B295" s="101" t="s">
        <v>264</v>
      </c>
      <c r="C295" s="131" t="s">
        <v>68</v>
      </c>
      <c r="D295" s="109">
        <v>192.3</v>
      </c>
      <c r="E295" s="21"/>
      <c r="F295" s="36">
        <f t="shared" si="13"/>
        <v>0</v>
      </c>
      <c r="G295" s="21"/>
      <c r="H295" s="21"/>
      <c r="I295" s="21"/>
      <c r="J295" s="21"/>
      <c r="K295" s="21"/>
    </row>
    <row r="296" spans="1:11" ht="25.5" x14ac:dyDescent="0.2">
      <c r="A296" s="24">
        <f t="shared" si="17"/>
        <v>272</v>
      </c>
      <c r="B296" s="104" t="s">
        <v>265</v>
      </c>
      <c r="C296" s="131" t="s">
        <v>68</v>
      </c>
      <c r="D296" s="109">
        <v>192.3</v>
      </c>
      <c r="E296" s="21"/>
      <c r="F296" s="36">
        <f t="shared" si="13"/>
        <v>0</v>
      </c>
      <c r="G296" s="21"/>
      <c r="H296" s="21"/>
      <c r="I296" s="21"/>
      <c r="J296" s="21"/>
      <c r="K296" s="21"/>
    </row>
    <row r="297" spans="1:11" ht="51" x14ac:dyDescent="0.2">
      <c r="A297" s="24">
        <f t="shared" si="17"/>
        <v>273</v>
      </c>
      <c r="B297" s="266" t="s">
        <v>266</v>
      </c>
      <c r="C297" s="102" t="s">
        <v>179</v>
      </c>
      <c r="D297" s="141">
        <v>20</v>
      </c>
      <c r="E297" s="21"/>
      <c r="F297" s="36">
        <f t="shared" si="13"/>
        <v>0</v>
      </c>
      <c r="G297" s="21"/>
      <c r="H297" s="21"/>
      <c r="I297" s="21"/>
      <c r="J297" s="21"/>
      <c r="K297" s="21"/>
    </row>
    <row r="298" spans="1:11" x14ac:dyDescent="0.2">
      <c r="A298" s="24">
        <f t="shared" si="17"/>
        <v>274</v>
      </c>
      <c r="B298" s="96" t="s">
        <v>267</v>
      </c>
      <c r="C298" s="102" t="s">
        <v>179</v>
      </c>
      <c r="D298" s="141">
        <v>20</v>
      </c>
      <c r="E298" s="21"/>
      <c r="F298" s="36">
        <f t="shared" si="13"/>
        <v>0</v>
      </c>
      <c r="G298" s="21"/>
      <c r="H298" s="21"/>
      <c r="I298" s="21"/>
      <c r="J298" s="21"/>
      <c r="K298" s="21"/>
    </row>
    <row r="299" spans="1:11" x14ac:dyDescent="0.2">
      <c r="A299" s="24">
        <f t="shared" si="17"/>
        <v>275</v>
      </c>
      <c r="B299" s="96" t="s">
        <v>268</v>
      </c>
      <c r="C299" s="102" t="s">
        <v>179</v>
      </c>
      <c r="D299" s="141">
        <v>78.650000000000006</v>
      </c>
      <c r="E299" s="21"/>
      <c r="F299" s="36">
        <f t="shared" si="13"/>
        <v>0</v>
      </c>
      <c r="G299" s="21"/>
      <c r="H299" s="21"/>
      <c r="I299" s="21"/>
      <c r="J299" s="21"/>
      <c r="K299" s="21"/>
    </row>
    <row r="300" spans="1:11" x14ac:dyDescent="0.2">
      <c r="A300" s="24">
        <f t="shared" si="17"/>
        <v>276</v>
      </c>
      <c r="B300" s="96" t="s">
        <v>269</v>
      </c>
      <c r="C300" s="102" t="s">
        <v>179</v>
      </c>
      <c r="D300" s="141">
        <v>35.799999999999997</v>
      </c>
      <c r="E300" s="21"/>
      <c r="F300" s="36">
        <f t="shared" si="13"/>
        <v>0</v>
      </c>
      <c r="G300" s="21"/>
      <c r="H300" s="21"/>
      <c r="I300" s="21"/>
      <c r="J300" s="21"/>
      <c r="K300" s="21"/>
    </row>
    <row r="301" spans="1:11" ht="25.5" x14ac:dyDescent="0.2">
      <c r="A301" s="24">
        <f t="shared" si="17"/>
        <v>277</v>
      </c>
      <c r="B301" s="71" t="s">
        <v>270</v>
      </c>
      <c r="C301" s="94" t="s">
        <v>271</v>
      </c>
      <c r="D301" s="87">
        <v>1.4999999999999999E-2</v>
      </c>
      <c r="E301" s="21"/>
      <c r="F301" s="36">
        <f t="shared" si="13"/>
        <v>0</v>
      </c>
      <c r="G301" s="21"/>
      <c r="H301" s="21"/>
      <c r="I301" s="21"/>
      <c r="J301" s="21"/>
      <c r="K301" s="21"/>
    </row>
    <row r="302" spans="1:11" ht="25.5" x14ac:dyDescent="0.2">
      <c r="A302" s="24">
        <f t="shared" si="17"/>
        <v>278</v>
      </c>
      <c r="B302" s="81" t="s">
        <v>272</v>
      </c>
      <c r="C302" s="105" t="s">
        <v>90</v>
      </c>
      <c r="D302" s="113">
        <v>0.1</v>
      </c>
      <c r="E302" s="21"/>
      <c r="F302" s="36">
        <f t="shared" si="13"/>
        <v>0</v>
      </c>
      <c r="G302" s="21"/>
      <c r="H302" s="21"/>
      <c r="I302" s="21"/>
      <c r="J302" s="21"/>
      <c r="K302" s="21"/>
    </row>
    <row r="303" spans="1:11" ht="14.25" x14ac:dyDescent="0.2">
      <c r="A303" s="24">
        <f t="shared" si="17"/>
        <v>279</v>
      </c>
      <c r="B303" s="81" t="s">
        <v>273</v>
      </c>
      <c r="C303" s="131" t="s">
        <v>68</v>
      </c>
      <c r="D303" s="87">
        <v>27</v>
      </c>
      <c r="E303" s="21"/>
      <c r="F303" s="36">
        <f t="shared" si="13"/>
        <v>0</v>
      </c>
      <c r="G303" s="21"/>
      <c r="H303" s="21"/>
      <c r="I303" s="21"/>
      <c r="J303" s="21"/>
      <c r="K303" s="21"/>
    </row>
    <row r="304" spans="1:11" ht="38.25" x14ac:dyDescent="0.2">
      <c r="A304" s="24">
        <f t="shared" si="17"/>
        <v>280</v>
      </c>
      <c r="B304" s="96" t="s">
        <v>274</v>
      </c>
      <c r="C304" s="102" t="s">
        <v>179</v>
      </c>
      <c r="D304" s="141">
        <v>30</v>
      </c>
      <c r="E304" s="21"/>
      <c r="F304" s="36">
        <f t="shared" si="13"/>
        <v>0</v>
      </c>
      <c r="G304" s="21"/>
      <c r="H304" s="21"/>
      <c r="I304" s="21"/>
      <c r="J304" s="21"/>
      <c r="K304" s="21"/>
    </row>
    <row r="305" spans="1:11" ht="51" x14ac:dyDescent="0.2">
      <c r="A305" s="24">
        <f t="shared" si="17"/>
        <v>281</v>
      </c>
      <c r="B305" s="96" t="s">
        <v>275</v>
      </c>
      <c r="C305" s="105" t="s">
        <v>27</v>
      </c>
      <c r="D305" s="141">
        <v>28</v>
      </c>
      <c r="E305" s="21"/>
      <c r="F305" s="36">
        <f t="shared" si="13"/>
        <v>0</v>
      </c>
      <c r="G305" s="21"/>
      <c r="H305" s="21"/>
      <c r="I305" s="21"/>
      <c r="J305" s="21"/>
      <c r="K305" s="21"/>
    </row>
    <row r="306" spans="1:11" ht="53.25" customHeight="1" x14ac:dyDescent="0.2">
      <c r="A306" s="24"/>
      <c r="B306" s="258" t="s">
        <v>276</v>
      </c>
      <c r="C306" s="16"/>
      <c r="D306" s="135"/>
      <c r="E306" s="21"/>
      <c r="F306" s="36"/>
      <c r="G306" s="21"/>
      <c r="H306" s="21"/>
      <c r="I306" s="21"/>
      <c r="J306" s="21"/>
      <c r="K306" s="21"/>
    </row>
    <row r="307" spans="1:11" ht="51" x14ac:dyDescent="0.2">
      <c r="A307" s="24">
        <f>+A305+1</f>
        <v>282</v>
      </c>
      <c r="B307" s="96" t="s">
        <v>277</v>
      </c>
      <c r="C307" s="83" t="s">
        <v>67</v>
      </c>
      <c r="D307" s="97">
        <v>4.6500000000000004</v>
      </c>
      <c r="E307" s="21"/>
      <c r="F307" s="36">
        <f t="shared" si="13"/>
        <v>0</v>
      </c>
      <c r="G307" s="21"/>
      <c r="H307" s="21"/>
      <c r="I307" s="21"/>
      <c r="J307" s="21"/>
      <c r="K307" s="21"/>
    </row>
    <row r="308" spans="1:11" ht="38.25" x14ac:dyDescent="0.2">
      <c r="A308" s="24">
        <f>+A307+1</f>
        <v>283</v>
      </c>
      <c r="B308" s="96" t="s">
        <v>278</v>
      </c>
      <c r="C308" s="105" t="s">
        <v>90</v>
      </c>
      <c r="D308" s="99">
        <v>4.7</v>
      </c>
      <c r="E308" s="21"/>
      <c r="F308" s="36">
        <f t="shared" si="13"/>
        <v>0</v>
      </c>
      <c r="G308" s="21"/>
      <c r="H308" s="21"/>
      <c r="I308" s="21"/>
      <c r="J308" s="21"/>
      <c r="K308" s="21"/>
    </row>
    <row r="309" spans="1:11" ht="25.5" x14ac:dyDescent="0.2">
      <c r="A309" s="24">
        <f t="shared" ref="A309:A326" si="18">+A308+1</f>
        <v>284</v>
      </c>
      <c r="B309" s="85" t="s">
        <v>279</v>
      </c>
      <c r="C309" s="94" t="s">
        <v>52</v>
      </c>
      <c r="D309" s="87">
        <v>6.5000000000000002E-2</v>
      </c>
      <c r="E309" s="21"/>
      <c r="F309" s="36">
        <f t="shared" si="13"/>
        <v>0</v>
      </c>
      <c r="G309" s="21"/>
      <c r="H309" s="21"/>
      <c r="I309" s="21"/>
      <c r="J309" s="21"/>
      <c r="K309" s="21"/>
    </row>
    <row r="310" spans="1:11" ht="25.5" x14ac:dyDescent="0.2">
      <c r="A310" s="24">
        <f t="shared" si="18"/>
        <v>285</v>
      </c>
      <c r="B310" s="85" t="s">
        <v>280</v>
      </c>
      <c r="C310" s="94" t="s">
        <v>52</v>
      </c>
      <c r="D310" s="128">
        <v>0.26229999999999998</v>
      </c>
      <c r="E310" s="21"/>
      <c r="F310" s="36">
        <f t="shared" si="13"/>
        <v>0</v>
      </c>
      <c r="G310" s="21"/>
      <c r="H310" s="21"/>
      <c r="I310" s="21"/>
      <c r="J310" s="21"/>
      <c r="K310" s="21"/>
    </row>
    <row r="311" spans="1:11" ht="38.25" x14ac:dyDescent="0.2">
      <c r="A311" s="24">
        <f t="shared" si="18"/>
        <v>286</v>
      </c>
      <c r="B311" s="18" t="s">
        <v>281</v>
      </c>
      <c r="C311" s="83" t="s">
        <v>67</v>
      </c>
      <c r="D311" s="127">
        <v>6</v>
      </c>
      <c r="E311" s="21"/>
      <c r="F311" s="36">
        <f t="shared" si="13"/>
        <v>0</v>
      </c>
      <c r="G311" s="21"/>
      <c r="H311" s="21"/>
      <c r="I311" s="21"/>
      <c r="J311" s="21"/>
      <c r="K311" s="21"/>
    </row>
    <row r="312" spans="1:11" x14ac:dyDescent="0.2">
      <c r="A312" s="24">
        <f t="shared" si="18"/>
        <v>287</v>
      </c>
      <c r="B312" s="101" t="s">
        <v>282</v>
      </c>
      <c r="C312" s="94" t="s">
        <v>52</v>
      </c>
      <c r="D312" s="87">
        <v>5.1999999999999998E-2</v>
      </c>
      <c r="E312" s="21"/>
      <c r="F312" s="36">
        <f t="shared" si="13"/>
        <v>0</v>
      </c>
      <c r="G312" s="21"/>
      <c r="H312" s="21"/>
      <c r="I312" s="21"/>
      <c r="J312" s="21"/>
      <c r="K312" s="21"/>
    </row>
    <row r="313" spans="1:11" x14ac:dyDescent="0.2">
      <c r="A313" s="24">
        <f t="shared" si="18"/>
        <v>288</v>
      </c>
      <c r="B313" s="104" t="s">
        <v>283</v>
      </c>
      <c r="C313" s="94" t="s">
        <v>52</v>
      </c>
      <c r="D313" s="106">
        <v>5.4300000000000001E-2</v>
      </c>
      <c r="E313" s="21"/>
      <c r="F313" s="36">
        <f t="shared" si="13"/>
        <v>0</v>
      </c>
      <c r="G313" s="21"/>
      <c r="H313" s="21"/>
      <c r="I313" s="21"/>
      <c r="J313" s="21"/>
      <c r="K313" s="21"/>
    </row>
    <row r="314" spans="1:11" x14ac:dyDescent="0.2">
      <c r="A314" s="24">
        <f t="shared" si="18"/>
        <v>289</v>
      </c>
      <c r="B314" s="104" t="s">
        <v>284</v>
      </c>
      <c r="C314" s="94" t="s">
        <v>52</v>
      </c>
      <c r="D314" s="128">
        <v>0.4264</v>
      </c>
      <c r="E314" s="21"/>
      <c r="F314" s="36">
        <f t="shared" si="13"/>
        <v>0</v>
      </c>
      <c r="G314" s="21"/>
      <c r="H314" s="21"/>
      <c r="I314" s="21"/>
      <c r="J314" s="21"/>
      <c r="K314" s="21"/>
    </row>
    <row r="315" spans="1:11" ht="51" x14ac:dyDescent="0.2">
      <c r="A315" s="24">
        <f t="shared" si="18"/>
        <v>290</v>
      </c>
      <c r="B315" s="96" t="s">
        <v>285</v>
      </c>
      <c r="C315" s="131" t="s">
        <v>68</v>
      </c>
      <c r="D315" s="130">
        <v>43</v>
      </c>
      <c r="E315" s="21"/>
      <c r="F315" s="36">
        <f t="shared" si="13"/>
        <v>0</v>
      </c>
      <c r="G315" s="21"/>
      <c r="H315" s="21"/>
      <c r="I315" s="21"/>
      <c r="J315" s="21"/>
      <c r="K315" s="21"/>
    </row>
    <row r="316" spans="1:11" ht="38.25" x14ac:dyDescent="0.2">
      <c r="A316" s="24">
        <f t="shared" si="18"/>
        <v>291</v>
      </c>
      <c r="B316" s="96" t="s">
        <v>286</v>
      </c>
      <c r="C316" s="131" t="s">
        <v>68</v>
      </c>
      <c r="D316" s="130">
        <v>30.3</v>
      </c>
      <c r="E316" s="21"/>
      <c r="F316" s="36">
        <f t="shared" si="13"/>
        <v>0</v>
      </c>
      <c r="G316" s="21"/>
      <c r="H316" s="21"/>
      <c r="I316" s="21"/>
      <c r="J316" s="21"/>
      <c r="K316" s="21"/>
    </row>
    <row r="317" spans="1:11" ht="38.25" x14ac:dyDescent="0.2">
      <c r="A317" s="24">
        <f t="shared" si="18"/>
        <v>292</v>
      </c>
      <c r="B317" s="96" t="s">
        <v>286</v>
      </c>
      <c r="C317" s="131" t="s">
        <v>68</v>
      </c>
      <c r="D317" s="141">
        <v>3.6</v>
      </c>
      <c r="E317" s="21"/>
      <c r="F317" s="36">
        <f t="shared" si="13"/>
        <v>0</v>
      </c>
      <c r="G317" s="21"/>
      <c r="H317" s="21"/>
      <c r="I317" s="21"/>
      <c r="J317" s="21"/>
      <c r="K317" s="21"/>
    </row>
    <row r="318" spans="1:11" ht="38.25" x14ac:dyDescent="0.2">
      <c r="A318" s="24">
        <f t="shared" si="18"/>
        <v>293</v>
      </c>
      <c r="B318" s="138" t="s">
        <v>287</v>
      </c>
      <c r="C318" s="131" t="s">
        <v>68</v>
      </c>
      <c r="D318" s="144">
        <v>56.8</v>
      </c>
      <c r="E318" s="21"/>
      <c r="F318" s="36">
        <f t="shared" si="13"/>
        <v>0</v>
      </c>
      <c r="G318" s="21"/>
      <c r="H318" s="21"/>
      <c r="I318" s="21"/>
      <c r="J318" s="21"/>
      <c r="K318" s="21"/>
    </row>
    <row r="319" spans="1:11" ht="25.5" x14ac:dyDescent="0.2">
      <c r="A319" s="24">
        <f t="shared" si="18"/>
        <v>294</v>
      </c>
      <c r="B319" s="138" t="s">
        <v>288</v>
      </c>
      <c r="C319" s="139" t="s">
        <v>52</v>
      </c>
      <c r="D319" s="145">
        <v>0.313</v>
      </c>
      <c r="E319" s="21"/>
      <c r="F319" s="36">
        <f t="shared" si="13"/>
        <v>0</v>
      </c>
      <c r="G319" s="21"/>
      <c r="H319" s="21"/>
      <c r="I319" s="21"/>
      <c r="J319" s="21"/>
      <c r="K319" s="21"/>
    </row>
    <row r="320" spans="1:11" x14ac:dyDescent="0.2">
      <c r="A320" s="24">
        <f t="shared" si="18"/>
        <v>295</v>
      </c>
      <c r="B320" s="138" t="s">
        <v>289</v>
      </c>
      <c r="C320" s="139" t="s">
        <v>40</v>
      </c>
      <c r="D320" s="146">
        <v>60</v>
      </c>
      <c r="E320" s="21"/>
      <c r="F320" s="36">
        <f t="shared" si="13"/>
        <v>0</v>
      </c>
      <c r="G320" s="21"/>
      <c r="H320" s="21"/>
      <c r="I320" s="21"/>
      <c r="J320" s="21"/>
      <c r="K320" s="21"/>
    </row>
    <row r="321" spans="1:11" x14ac:dyDescent="0.2">
      <c r="A321" s="24">
        <f t="shared" si="18"/>
        <v>296</v>
      </c>
      <c r="B321" s="138" t="s">
        <v>290</v>
      </c>
      <c r="C321" s="139" t="s">
        <v>40</v>
      </c>
      <c r="D321" s="144">
        <v>45</v>
      </c>
      <c r="E321" s="21"/>
      <c r="F321" s="36">
        <f t="shared" si="13"/>
        <v>0</v>
      </c>
      <c r="G321" s="21"/>
      <c r="H321" s="21"/>
      <c r="I321" s="21"/>
      <c r="J321" s="21"/>
      <c r="K321" s="21"/>
    </row>
    <row r="322" spans="1:11" x14ac:dyDescent="0.2">
      <c r="A322" s="24">
        <f t="shared" si="18"/>
        <v>297</v>
      </c>
      <c r="B322" s="138" t="s">
        <v>291</v>
      </c>
      <c r="C322" s="139" t="s">
        <v>40</v>
      </c>
      <c r="D322" s="144">
        <v>2.2000000000000002</v>
      </c>
      <c r="E322" s="21"/>
      <c r="F322" s="36">
        <f t="shared" si="13"/>
        <v>0</v>
      </c>
      <c r="G322" s="21"/>
      <c r="H322" s="21"/>
      <c r="I322" s="21"/>
      <c r="J322" s="21"/>
      <c r="K322" s="21"/>
    </row>
    <row r="323" spans="1:11" ht="25.5" x14ac:dyDescent="0.2">
      <c r="A323" s="24">
        <f t="shared" si="18"/>
        <v>298</v>
      </c>
      <c r="B323" s="81" t="s">
        <v>292</v>
      </c>
      <c r="C323" s="131" t="s">
        <v>68</v>
      </c>
      <c r="D323" s="87">
        <v>15.6</v>
      </c>
      <c r="E323" s="21"/>
      <c r="F323" s="36">
        <f t="shared" si="13"/>
        <v>0</v>
      </c>
      <c r="G323" s="21"/>
      <c r="H323" s="21"/>
      <c r="I323" s="21"/>
      <c r="J323" s="21"/>
      <c r="K323" s="21"/>
    </row>
    <row r="324" spans="1:11" ht="25.5" x14ac:dyDescent="0.2">
      <c r="A324" s="24">
        <f t="shared" si="18"/>
        <v>299</v>
      </c>
      <c r="B324" s="71" t="s">
        <v>293</v>
      </c>
      <c r="C324" s="139" t="s">
        <v>52</v>
      </c>
      <c r="D324" s="87">
        <v>1.6E-2</v>
      </c>
      <c r="E324" s="21"/>
      <c r="F324" s="36">
        <f t="shared" si="13"/>
        <v>0</v>
      </c>
      <c r="G324" s="21"/>
      <c r="H324" s="21"/>
      <c r="I324" s="21"/>
      <c r="J324" s="21"/>
      <c r="K324" s="21"/>
    </row>
    <row r="325" spans="1:11" ht="51" x14ac:dyDescent="0.2">
      <c r="A325" s="24">
        <f t="shared" si="18"/>
        <v>300</v>
      </c>
      <c r="B325" s="96" t="s">
        <v>294</v>
      </c>
      <c r="C325" s="105" t="s">
        <v>0</v>
      </c>
      <c r="D325" s="141">
        <v>17</v>
      </c>
      <c r="E325" s="21"/>
      <c r="F325" s="36">
        <f t="shared" si="13"/>
        <v>0</v>
      </c>
      <c r="G325" s="21"/>
      <c r="H325" s="21"/>
      <c r="I325" s="21"/>
      <c r="J325" s="21"/>
      <c r="K325" s="21"/>
    </row>
    <row r="326" spans="1:11" x14ac:dyDescent="0.2">
      <c r="A326" s="24">
        <f t="shared" si="18"/>
        <v>301</v>
      </c>
      <c r="B326" s="138" t="s">
        <v>295</v>
      </c>
      <c r="C326" s="105" t="s">
        <v>27</v>
      </c>
      <c r="D326" s="144">
        <v>11</v>
      </c>
      <c r="E326" s="21"/>
      <c r="F326" s="36">
        <f t="shared" si="13"/>
        <v>0</v>
      </c>
      <c r="G326" s="21"/>
      <c r="H326" s="21"/>
      <c r="I326" s="21"/>
      <c r="J326" s="21"/>
      <c r="K326" s="21"/>
    </row>
    <row r="327" spans="1:11" ht="38.25" customHeight="1" x14ac:dyDescent="0.2">
      <c r="A327" s="24"/>
      <c r="B327" s="258" t="s">
        <v>296</v>
      </c>
      <c r="C327" s="16"/>
      <c r="D327" s="135"/>
      <c r="E327" s="21"/>
      <c r="F327" s="36"/>
      <c r="G327" s="21"/>
      <c r="H327" s="21"/>
      <c r="I327" s="21"/>
      <c r="J327" s="21"/>
      <c r="K327" s="21"/>
    </row>
    <row r="328" spans="1:11" ht="51" x14ac:dyDescent="0.2">
      <c r="A328" s="24">
        <f>+A326+1</f>
        <v>302</v>
      </c>
      <c r="B328" s="71" t="s">
        <v>297</v>
      </c>
      <c r="C328" s="131" t="s">
        <v>68</v>
      </c>
      <c r="D328" s="147">
        <v>18.600000000000001</v>
      </c>
      <c r="E328" s="21"/>
      <c r="F328" s="36">
        <f t="shared" si="13"/>
        <v>0</v>
      </c>
      <c r="G328" s="21"/>
      <c r="H328" s="21"/>
      <c r="I328" s="21"/>
      <c r="J328" s="21"/>
      <c r="K328" s="21"/>
    </row>
    <row r="329" spans="1:11" ht="25.5" x14ac:dyDescent="0.2">
      <c r="A329" s="24">
        <f>+A328+1</f>
        <v>303</v>
      </c>
      <c r="B329" s="96" t="s">
        <v>298</v>
      </c>
      <c r="C329" s="131" t="s">
        <v>68</v>
      </c>
      <c r="D329" s="130">
        <v>16.5</v>
      </c>
      <c r="E329" s="21"/>
      <c r="F329" s="36">
        <f t="shared" si="13"/>
        <v>0</v>
      </c>
      <c r="G329" s="21"/>
      <c r="H329" s="21"/>
      <c r="I329" s="21"/>
      <c r="J329" s="21"/>
      <c r="K329" s="21"/>
    </row>
    <row r="330" spans="1:11" ht="38.25" x14ac:dyDescent="0.2">
      <c r="A330" s="24">
        <f t="shared" ref="A330:A335" si="19">+A329+1</f>
        <v>304</v>
      </c>
      <c r="B330" s="96" t="s">
        <v>299</v>
      </c>
      <c r="C330" s="131" t="s">
        <v>68</v>
      </c>
      <c r="D330" s="130">
        <v>16.5</v>
      </c>
      <c r="E330" s="21"/>
      <c r="F330" s="36">
        <f t="shared" si="13"/>
        <v>0</v>
      </c>
      <c r="G330" s="21"/>
      <c r="H330" s="21"/>
      <c r="I330" s="21"/>
      <c r="J330" s="21"/>
      <c r="K330" s="21"/>
    </row>
    <row r="331" spans="1:11" ht="25.5" x14ac:dyDescent="0.2">
      <c r="A331" s="24">
        <f t="shared" si="19"/>
        <v>305</v>
      </c>
      <c r="B331" s="96" t="s">
        <v>300</v>
      </c>
      <c r="C331" s="131" t="s">
        <v>68</v>
      </c>
      <c r="D331" s="109">
        <v>2.2000000000000002</v>
      </c>
      <c r="E331" s="21"/>
      <c r="F331" s="36">
        <f t="shared" si="13"/>
        <v>0</v>
      </c>
      <c r="G331" s="21"/>
      <c r="H331" s="21"/>
      <c r="I331" s="21"/>
      <c r="J331" s="21"/>
      <c r="K331" s="21"/>
    </row>
    <row r="332" spans="1:11" ht="25.5" x14ac:dyDescent="0.2">
      <c r="A332" s="24">
        <f t="shared" si="19"/>
        <v>306</v>
      </c>
      <c r="B332" s="96" t="s">
        <v>301</v>
      </c>
      <c r="C332" s="131" t="s">
        <v>68</v>
      </c>
      <c r="D332" s="148">
        <v>107.6</v>
      </c>
      <c r="E332" s="21"/>
      <c r="F332" s="36">
        <f t="shared" si="13"/>
        <v>0</v>
      </c>
      <c r="G332" s="21"/>
      <c r="H332" s="21"/>
      <c r="I332" s="21"/>
      <c r="J332" s="21"/>
      <c r="K332" s="21"/>
    </row>
    <row r="333" spans="1:11" ht="25.5" x14ac:dyDescent="0.2">
      <c r="A333" s="24">
        <f t="shared" si="19"/>
        <v>307</v>
      </c>
      <c r="B333" s="104" t="s">
        <v>302</v>
      </c>
      <c r="C333" s="105" t="s">
        <v>40</v>
      </c>
      <c r="D333" s="109">
        <v>2.2000000000000002</v>
      </c>
      <c r="E333" s="21"/>
      <c r="F333" s="36">
        <f t="shared" si="13"/>
        <v>0</v>
      </c>
      <c r="G333" s="21"/>
      <c r="H333" s="21"/>
      <c r="I333" s="21"/>
      <c r="J333" s="21"/>
      <c r="K333" s="21"/>
    </row>
    <row r="334" spans="1:11" ht="38.25" x14ac:dyDescent="0.2">
      <c r="A334" s="24">
        <f t="shared" si="19"/>
        <v>308</v>
      </c>
      <c r="B334" s="75" t="s">
        <v>303</v>
      </c>
      <c r="C334" s="131" t="s">
        <v>68</v>
      </c>
      <c r="D334" s="95">
        <v>35.799999999999997</v>
      </c>
      <c r="E334" s="21"/>
      <c r="F334" s="36">
        <f t="shared" si="13"/>
        <v>0</v>
      </c>
      <c r="G334" s="21"/>
      <c r="H334" s="21"/>
      <c r="I334" s="21"/>
      <c r="J334" s="21"/>
      <c r="K334" s="21"/>
    </row>
    <row r="335" spans="1:11" ht="38.25" x14ac:dyDescent="0.2">
      <c r="A335" s="24">
        <f t="shared" si="19"/>
        <v>309</v>
      </c>
      <c r="B335" s="75" t="s">
        <v>304</v>
      </c>
      <c r="C335" s="131" t="s">
        <v>68</v>
      </c>
      <c r="D335" s="95">
        <v>35.799999999999997</v>
      </c>
      <c r="E335" s="21"/>
      <c r="F335" s="36">
        <f t="shared" si="13"/>
        <v>0</v>
      </c>
      <c r="G335" s="21"/>
      <c r="H335" s="21"/>
      <c r="I335" s="21"/>
      <c r="J335" s="21"/>
      <c r="K335" s="21"/>
    </row>
    <row r="336" spans="1:11" ht="42.75" x14ac:dyDescent="0.2">
      <c r="A336" s="24"/>
      <c r="B336" s="258" t="s">
        <v>305</v>
      </c>
      <c r="C336" s="16"/>
      <c r="D336" s="135"/>
      <c r="E336" s="21"/>
      <c r="F336" s="36"/>
      <c r="G336" s="21"/>
      <c r="H336" s="21"/>
      <c r="I336" s="21"/>
      <c r="J336" s="21"/>
      <c r="K336" s="21"/>
    </row>
    <row r="337" spans="1:11" ht="25.5" x14ac:dyDescent="0.2">
      <c r="A337" s="24">
        <f>+A335+1</f>
        <v>310</v>
      </c>
      <c r="B337" s="96" t="s">
        <v>306</v>
      </c>
      <c r="C337" s="131" t="s">
        <v>68</v>
      </c>
      <c r="D337" s="109">
        <v>1725.8</v>
      </c>
      <c r="E337" s="21"/>
      <c r="F337" s="36">
        <f t="shared" si="13"/>
        <v>0</v>
      </c>
      <c r="G337" s="21"/>
      <c r="H337" s="21"/>
      <c r="I337" s="21"/>
      <c r="J337" s="21"/>
      <c r="K337" s="21"/>
    </row>
    <row r="338" spans="1:11" ht="25.5" x14ac:dyDescent="0.2">
      <c r="A338" s="24">
        <f>+A337+1</f>
        <v>311</v>
      </c>
      <c r="B338" s="96" t="s">
        <v>307</v>
      </c>
      <c r="C338" s="131" t="s">
        <v>68</v>
      </c>
      <c r="D338" s="130">
        <v>81.900000000000006</v>
      </c>
      <c r="E338" s="21"/>
      <c r="F338" s="36">
        <f t="shared" si="13"/>
        <v>0</v>
      </c>
      <c r="G338" s="21"/>
      <c r="H338" s="21"/>
      <c r="I338" s="21"/>
      <c r="J338" s="21"/>
      <c r="K338" s="21"/>
    </row>
    <row r="339" spans="1:11" ht="38.25" x14ac:dyDescent="0.2">
      <c r="A339" s="24">
        <f t="shared" ref="A339:A350" si="20">+A338+1</f>
        <v>312</v>
      </c>
      <c r="B339" s="96" t="s">
        <v>308</v>
      </c>
      <c r="C339" s="131" t="s">
        <v>68</v>
      </c>
      <c r="D339" s="130">
        <v>345.2</v>
      </c>
      <c r="E339" s="21"/>
      <c r="F339" s="36">
        <f t="shared" si="13"/>
        <v>0</v>
      </c>
      <c r="G339" s="21"/>
      <c r="H339" s="21"/>
      <c r="I339" s="21"/>
      <c r="J339" s="21"/>
      <c r="K339" s="21"/>
    </row>
    <row r="340" spans="1:11" ht="25.5" x14ac:dyDescent="0.2">
      <c r="A340" s="24">
        <f t="shared" si="20"/>
        <v>313</v>
      </c>
      <c r="B340" s="96" t="s">
        <v>309</v>
      </c>
      <c r="C340" s="131" t="s">
        <v>68</v>
      </c>
      <c r="D340" s="130">
        <v>17.399999999999999</v>
      </c>
      <c r="E340" s="21"/>
      <c r="F340" s="36">
        <f t="shared" si="13"/>
        <v>0</v>
      </c>
      <c r="G340" s="21"/>
      <c r="H340" s="21"/>
      <c r="I340" s="21"/>
      <c r="J340" s="21"/>
      <c r="K340" s="21"/>
    </row>
    <row r="341" spans="1:11" ht="38.25" x14ac:dyDescent="0.2">
      <c r="A341" s="24">
        <f t="shared" si="20"/>
        <v>314</v>
      </c>
      <c r="B341" s="96" t="s">
        <v>310</v>
      </c>
      <c r="C341" s="131" t="s">
        <v>68</v>
      </c>
      <c r="D341" s="130">
        <v>521.5</v>
      </c>
      <c r="E341" s="21"/>
      <c r="F341" s="36">
        <f t="shared" si="13"/>
        <v>0</v>
      </c>
      <c r="G341" s="21"/>
      <c r="H341" s="21"/>
      <c r="I341" s="21"/>
      <c r="J341" s="21"/>
      <c r="K341" s="21"/>
    </row>
    <row r="342" spans="1:11" ht="14.25" x14ac:dyDescent="0.2">
      <c r="A342" s="24">
        <f t="shared" si="20"/>
        <v>315</v>
      </c>
      <c r="B342" s="96" t="s">
        <v>311</v>
      </c>
      <c r="C342" s="131" t="s">
        <v>68</v>
      </c>
      <c r="D342" s="130">
        <v>6.4</v>
      </c>
      <c r="E342" s="21"/>
      <c r="F342" s="36">
        <f t="shared" si="13"/>
        <v>0</v>
      </c>
      <c r="G342" s="21"/>
      <c r="H342" s="21"/>
      <c r="I342" s="21"/>
      <c r="J342" s="21"/>
      <c r="K342" s="21"/>
    </row>
    <row r="343" spans="1:11" ht="38.25" x14ac:dyDescent="0.2">
      <c r="A343" s="24">
        <f t="shared" si="20"/>
        <v>316</v>
      </c>
      <c r="B343" s="96" t="s">
        <v>312</v>
      </c>
      <c r="C343" s="131" t="s">
        <v>68</v>
      </c>
      <c r="D343" s="130">
        <v>324.39999999999998</v>
      </c>
      <c r="E343" s="21"/>
      <c r="F343" s="36">
        <f t="shared" si="13"/>
        <v>0</v>
      </c>
      <c r="G343" s="21"/>
      <c r="H343" s="21"/>
      <c r="I343" s="21"/>
      <c r="J343" s="21"/>
      <c r="K343" s="21"/>
    </row>
    <row r="344" spans="1:11" ht="51" customHeight="1" x14ac:dyDescent="0.2">
      <c r="A344" s="24">
        <f t="shared" si="20"/>
        <v>317</v>
      </c>
      <c r="B344" s="96" t="s">
        <v>313</v>
      </c>
      <c r="C344" s="131" t="s">
        <v>68</v>
      </c>
      <c r="D344" s="109">
        <v>1780.2</v>
      </c>
      <c r="E344" s="21"/>
      <c r="F344" s="36">
        <f t="shared" si="13"/>
        <v>0</v>
      </c>
      <c r="G344" s="21"/>
      <c r="H344" s="21"/>
      <c r="I344" s="21"/>
      <c r="J344" s="21"/>
      <c r="K344" s="21"/>
    </row>
    <row r="345" spans="1:11" ht="25.5" x14ac:dyDescent="0.2">
      <c r="A345" s="24">
        <f t="shared" si="20"/>
        <v>318</v>
      </c>
      <c r="B345" s="96" t="s">
        <v>314</v>
      </c>
      <c r="C345" s="105" t="s">
        <v>179</v>
      </c>
      <c r="D345" s="130">
        <v>624</v>
      </c>
      <c r="E345" s="21"/>
      <c r="F345" s="36">
        <f t="shared" si="13"/>
        <v>0</v>
      </c>
      <c r="G345" s="21"/>
      <c r="H345" s="21"/>
      <c r="I345" s="21"/>
      <c r="J345" s="21"/>
      <c r="K345" s="21"/>
    </row>
    <row r="346" spans="1:11" x14ac:dyDescent="0.2">
      <c r="A346" s="24">
        <f t="shared" si="20"/>
        <v>319</v>
      </c>
      <c r="B346" s="96" t="s">
        <v>315</v>
      </c>
      <c r="C346" s="105" t="s">
        <v>179</v>
      </c>
      <c r="D346" s="130">
        <v>45.5</v>
      </c>
      <c r="E346" s="21"/>
      <c r="F346" s="36">
        <f t="shared" si="13"/>
        <v>0</v>
      </c>
      <c r="G346" s="21"/>
      <c r="H346" s="21"/>
      <c r="I346" s="21"/>
      <c r="J346" s="21"/>
      <c r="K346" s="21"/>
    </row>
    <row r="347" spans="1:11" ht="76.5" x14ac:dyDescent="0.2">
      <c r="A347" s="24">
        <f t="shared" si="20"/>
        <v>320</v>
      </c>
      <c r="B347" s="81" t="s">
        <v>316</v>
      </c>
      <c r="C347" s="94" t="s">
        <v>317</v>
      </c>
      <c r="D347" s="87">
        <v>27.2</v>
      </c>
      <c r="E347" s="21"/>
      <c r="F347" s="36">
        <f t="shared" si="13"/>
        <v>0</v>
      </c>
      <c r="G347" s="21"/>
      <c r="H347" s="21"/>
      <c r="I347" s="21"/>
      <c r="J347" s="21"/>
      <c r="K347" s="21"/>
    </row>
    <row r="348" spans="1:11" ht="63.75" x14ac:dyDescent="0.2">
      <c r="A348" s="24">
        <f t="shared" si="20"/>
        <v>321</v>
      </c>
      <c r="B348" s="81" t="s">
        <v>318</v>
      </c>
      <c r="C348" s="94" t="s">
        <v>317</v>
      </c>
      <c r="D348" s="87">
        <v>34.5</v>
      </c>
      <c r="E348" s="21"/>
      <c r="F348" s="36">
        <f t="shared" si="13"/>
        <v>0</v>
      </c>
      <c r="G348" s="21"/>
      <c r="H348" s="21"/>
      <c r="I348" s="21"/>
      <c r="J348" s="21"/>
      <c r="K348" s="21"/>
    </row>
    <row r="349" spans="1:11" ht="38.25" x14ac:dyDescent="0.2">
      <c r="A349" s="24">
        <f t="shared" si="20"/>
        <v>322</v>
      </c>
      <c r="B349" s="96" t="s">
        <v>319</v>
      </c>
      <c r="C349" s="131" t="s">
        <v>68</v>
      </c>
      <c r="D349" s="130">
        <v>183</v>
      </c>
      <c r="E349" s="21"/>
      <c r="F349" s="36">
        <f t="shared" si="13"/>
        <v>0</v>
      </c>
      <c r="G349" s="21"/>
      <c r="H349" s="21"/>
      <c r="I349" s="21"/>
      <c r="J349" s="21"/>
      <c r="K349" s="21"/>
    </row>
    <row r="350" spans="1:11" ht="25.5" x14ac:dyDescent="0.2">
      <c r="A350" s="24">
        <f t="shared" si="20"/>
        <v>323</v>
      </c>
      <c r="B350" s="96" t="s">
        <v>320</v>
      </c>
      <c r="C350" s="131" t="s">
        <v>68</v>
      </c>
      <c r="D350" s="130">
        <v>27.5</v>
      </c>
      <c r="E350" s="21"/>
      <c r="F350" s="36">
        <f t="shared" si="13"/>
        <v>0</v>
      </c>
      <c r="G350" s="21"/>
      <c r="H350" s="21"/>
      <c r="I350" s="21"/>
      <c r="J350" s="21"/>
      <c r="K350" s="21"/>
    </row>
    <row r="351" spans="1:11" ht="42" customHeight="1" x14ac:dyDescent="0.2">
      <c r="A351" s="24"/>
      <c r="B351" s="258" t="s">
        <v>321</v>
      </c>
      <c r="C351" s="16"/>
      <c r="D351" s="135"/>
      <c r="E351" s="21"/>
      <c r="F351" s="36"/>
      <c r="G351" s="21"/>
      <c r="H351" s="21"/>
      <c r="I351" s="21"/>
      <c r="J351" s="21"/>
      <c r="K351" s="21"/>
    </row>
    <row r="352" spans="1:11" ht="25.5" x14ac:dyDescent="0.2">
      <c r="A352" s="24">
        <f>+A350+1</f>
        <v>324</v>
      </c>
      <c r="B352" s="96" t="s">
        <v>322</v>
      </c>
      <c r="C352" s="131" t="s">
        <v>68</v>
      </c>
      <c r="D352" s="109">
        <v>1172.8</v>
      </c>
      <c r="E352" s="21"/>
      <c r="F352" s="36">
        <f t="shared" si="13"/>
        <v>0</v>
      </c>
      <c r="G352" s="21"/>
      <c r="H352" s="21"/>
      <c r="I352" s="21"/>
      <c r="J352" s="21"/>
      <c r="K352" s="21"/>
    </row>
    <row r="353" spans="1:11" ht="38.25" x14ac:dyDescent="0.2">
      <c r="A353" s="24">
        <f>+A352+1</f>
        <v>325</v>
      </c>
      <c r="B353" s="96" t="s">
        <v>299</v>
      </c>
      <c r="C353" s="131" t="s">
        <v>68</v>
      </c>
      <c r="D353" s="109">
        <v>1172.8</v>
      </c>
      <c r="E353" s="21"/>
      <c r="F353" s="36">
        <f t="shared" si="13"/>
        <v>0</v>
      </c>
      <c r="G353" s="21"/>
      <c r="H353" s="21"/>
      <c r="I353" s="21"/>
      <c r="J353" s="21"/>
      <c r="K353" s="21"/>
    </row>
    <row r="354" spans="1:11" ht="25.5" x14ac:dyDescent="0.2">
      <c r="A354" s="24">
        <f>+A353+1</f>
        <v>326</v>
      </c>
      <c r="B354" s="96" t="s">
        <v>323</v>
      </c>
      <c r="C354" s="131" t="s">
        <v>68</v>
      </c>
      <c r="D354" s="99">
        <v>66.8</v>
      </c>
      <c r="E354" s="21"/>
      <c r="F354" s="36">
        <f t="shared" si="13"/>
        <v>0</v>
      </c>
      <c r="G354" s="21"/>
      <c r="H354" s="21"/>
      <c r="I354" s="21"/>
      <c r="J354" s="21"/>
      <c r="K354" s="21"/>
    </row>
    <row r="355" spans="1:11" ht="34.5" customHeight="1" x14ac:dyDescent="0.2">
      <c r="A355" s="24"/>
      <c r="B355" s="258" t="s">
        <v>324</v>
      </c>
      <c r="C355" s="16"/>
      <c r="D355" s="135"/>
      <c r="E355" s="21"/>
      <c r="F355" s="36"/>
      <c r="G355" s="21"/>
      <c r="H355" s="21"/>
      <c r="I355" s="21"/>
      <c r="J355" s="21"/>
      <c r="K355" s="21"/>
    </row>
    <row r="356" spans="1:11" ht="25.5" x14ac:dyDescent="0.2">
      <c r="A356" s="24">
        <f>+A354+1</f>
        <v>327</v>
      </c>
      <c r="B356" s="96" t="s">
        <v>325</v>
      </c>
      <c r="C356" s="105" t="s">
        <v>90</v>
      </c>
      <c r="D356" s="130">
        <v>152.69999999999999</v>
      </c>
      <c r="E356" s="21"/>
      <c r="F356" s="36">
        <f t="shared" si="13"/>
        <v>0</v>
      </c>
      <c r="G356" s="21"/>
      <c r="H356" s="21"/>
      <c r="I356" s="21"/>
      <c r="J356" s="21"/>
      <c r="K356" s="21"/>
    </row>
    <row r="357" spans="1:11" ht="25.5" x14ac:dyDescent="0.2">
      <c r="A357" s="24">
        <f>+A356+1</f>
        <v>328</v>
      </c>
      <c r="B357" s="96" t="s">
        <v>326</v>
      </c>
      <c r="C357" s="131" t="s">
        <v>68</v>
      </c>
      <c r="D357" s="109">
        <v>1131</v>
      </c>
      <c r="E357" s="21"/>
      <c r="F357" s="36">
        <f t="shared" si="13"/>
        <v>0</v>
      </c>
      <c r="G357" s="21"/>
      <c r="H357" s="21"/>
      <c r="I357" s="21"/>
      <c r="J357" s="21"/>
      <c r="K357" s="21"/>
    </row>
    <row r="358" spans="1:11" ht="25.5" x14ac:dyDescent="0.2">
      <c r="A358" s="24">
        <f t="shared" ref="A358:A366" si="21">+A357+1</f>
        <v>329</v>
      </c>
      <c r="B358" s="96" t="s">
        <v>255</v>
      </c>
      <c r="C358" s="131" t="s">
        <v>68</v>
      </c>
      <c r="D358" s="109">
        <v>413.4</v>
      </c>
      <c r="E358" s="21"/>
      <c r="F358" s="36">
        <f t="shared" si="13"/>
        <v>0</v>
      </c>
      <c r="G358" s="21"/>
      <c r="H358" s="21"/>
      <c r="I358" s="21"/>
      <c r="J358" s="21"/>
      <c r="K358" s="21"/>
    </row>
    <row r="359" spans="1:11" ht="25.5" x14ac:dyDescent="0.2">
      <c r="A359" s="24">
        <f t="shared" si="21"/>
        <v>330</v>
      </c>
      <c r="B359" s="96" t="s">
        <v>327</v>
      </c>
      <c r="C359" s="131" t="s">
        <v>68</v>
      </c>
      <c r="D359" s="109">
        <v>714.2</v>
      </c>
      <c r="E359" s="21"/>
      <c r="F359" s="36">
        <f t="shared" si="13"/>
        <v>0</v>
      </c>
      <c r="G359" s="21"/>
      <c r="H359" s="21"/>
      <c r="I359" s="21"/>
      <c r="J359" s="21"/>
      <c r="K359" s="21"/>
    </row>
    <row r="360" spans="1:11" ht="25.5" x14ac:dyDescent="0.2">
      <c r="A360" s="24">
        <f t="shared" si="21"/>
        <v>331</v>
      </c>
      <c r="B360" s="96" t="s">
        <v>328</v>
      </c>
      <c r="C360" s="131" t="s">
        <v>68</v>
      </c>
      <c r="D360" s="148">
        <v>603.6</v>
      </c>
      <c r="E360" s="21"/>
      <c r="F360" s="36">
        <f t="shared" si="13"/>
        <v>0</v>
      </c>
      <c r="G360" s="21"/>
      <c r="H360" s="21"/>
      <c r="I360" s="21"/>
      <c r="J360" s="21"/>
      <c r="K360" s="21"/>
    </row>
    <row r="361" spans="1:11" ht="38.25" x14ac:dyDescent="0.2">
      <c r="A361" s="24">
        <f t="shared" si="21"/>
        <v>332</v>
      </c>
      <c r="B361" s="96" t="s">
        <v>329</v>
      </c>
      <c r="C361" s="131" t="s">
        <v>68</v>
      </c>
      <c r="D361" s="130">
        <v>66.8</v>
      </c>
      <c r="E361" s="21"/>
      <c r="F361" s="36">
        <f t="shared" si="13"/>
        <v>0</v>
      </c>
      <c r="G361" s="21"/>
      <c r="H361" s="21"/>
      <c r="I361" s="21"/>
      <c r="J361" s="21"/>
      <c r="K361" s="21"/>
    </row>
    <row r="362" spans="1:11" ht="38.25" x14ac:dyDescent="0.2">
      <c r="A362" s="24">
        <f t="shared" si="21"/>
        <v>333</v>
      </c>
      <c r="B362" s="81" t="s">
        <v>330</v>
      </c>
      <c r="C362" s="131" t="s">
        <v>68</v>
      </c>
      <c r="D362" s="87">
        <v>346.6</v>
      </c>
      <c r="E362" s="21"/>
      <c r="F362" s="36">
        <f t="shared" si="13"/>
        <v>0</v>
      </c>
      <c r="G362" s="21"/>
      <c r="H362" s="21"/>
      <c r="I362" s="21"/>
      <c r="J362" s="21"/>
      <c r="K362" s="21"/>
    </row>
    <row r="363" spans="1:11" ht="38.25" x14ac:dyDescent="0.2">
      <c r="A363" s="24">
        <f t="shared" si="21"/>
        <v>334</v>
      </c>
      <c r="B363" s="96" t="s">
        <v>331</v>
      </c>
      <c r="C363" s="105" t="s">
        <v>179</v>
      </c>
      <c r="D363" s="130">
        <v>195</v>
      </c>
      <c r="E363" s="21"/>
      <c r="F363" s="36">
        <f t="shared" si="13"/>
        <v>0</v>
      </c>
      <c r="G363" s="21"/>
      <c r="H363" s="21"/>
      <c r="I363" s="21"/>
      <c r="J363" s="21"/>
      <c r="K363" s="21"/>
    </row>
    <row r="364" spans="1:11" ht="38.25" x14ac:dyDescent="0.2">
      <c r="A364" s="24">
        <f t="shared" si="21"/>
        <v>335</v>
      </c>
      <c r="B364" s="138" t="s">
        <v>332</v>
      </c>
      <c r="C364" s="131" t="s">
        <v>68</v>
      </c>
      <c r="D364" s="144">
        <v>714.2</v>
      </c>
      <c r="E364" s="21"/>
      <c r="F364" s="36">
        <f t="shared" si="13"/>
        <v>0</v>
      </c>
      <c r="G364" s="21"/>
      <c r="H364" s="21"/>
      <c r="I364" s="21"/>
      <c r="J364" s="21"/>
      <c r="K364" s="21"/>
    </row>
    <row r="365" spans="1:11" ht="25.5" x14ac:dyDescent="0.2">
      <c r="A365" s="24">
        <f t="shared" si="21"/>
        <v>336</v>
      </c>
      <c r="B365" s="81" t="s">
        <v>333</v>
      </c>
      <c r="C365" s="105" t="s">
        <v>179</v>
      </c>
      <c r="D365" s="87">
        <v>416.8</v>
      </c>
      <c r="E365" s="21"/>
      <c r="F365" s="36">
        <f t="shared" si="13"/>
        <v>0</v>
      </c>
      <c r="G365" s="21"/>
      <c r="H365" s="21"/>
      <c r="I365" s="21"/>
      <c r="J365" s="21"/>
      <c r="K365" s="21"/>
    </row>
    <row r="366" spans="1:11" ht="25.5" x14ac:dyDescent="0.2">
      <c r="A366" s="24">
        <f t="shared" si="21"/>
        <v>337</v>
      </c>
      <c r="B366" s="81" t="s">
        <v>334</v>
      </c>
      <c r="C366" s="105" t="s">
        <v>179</v>
      </c>
      <c r="D366" s="113">
        <v>70</v>
      </c>
      <c r="E366" s="21"/>
      <c r="F366" s="36">
        <f t="shared" si="13"/>
        <v>0</v>
      </c>
      <c r="G366" s="21"/>
      <c r="H366" s="21"/>
      <c r="I366" s="21"/>
      <c r="J366" s="21"/>
      <c r="K366" s="21"/>
    </row>
    <row r="367" spans="1:11" ht="28.5" x14ac:dyDescent="0.2">
      <c r="A367" s="24"/>
      <c r="B367" s="258" t="s">
        <v>335</v>
      </c>
      <c r="C367" s="16"/>
      <c r="D367" s="135"/>
      <c r="E367" s="21"/>
      <c r="F367" s="36"/>
      <c r="G367" s="21"/>
      <c r="H367" s="21"/>
      <c r="I367" s="21"/>
      <c r="J367" s="21"/>
      <c r="K367" s="21"/>
    </row>
    <row r="368" spans="1:11" ht="28.5" x14ac:dyDescent="0.2">
      <c r="A368" s="24"/>
      <c r="B368" s="258" t="s">
        <v>336</v>
      </c>
      <c r="C368" s="16"/>
      <c r="D368" s="135"/>
      <c r="E368" s="21"/>
      <c r="F368" s="36"/>
      <c r="G368" s="21"/>
      <c r="H368" s="21"/>
      <c r="I368" s="21"/>
      <c r="J368" s="21"/>
      <c r="K368" s="21"/>
    </row>
    <row r="369" spans="1:11" ht="76.5" customHeight="1" x14ac:dyDescent="0.2">
      <c r="A369" s="24">
        <f>+A366+1</f>
        <v>338</v>
      </c>
      <c r="B369" s="101" t="s">
        <v>337</v>
      </c>
      <c r="C369" s="131" t="s">
        <v>68</v>
      </c>
      <c r="D369" s="141">
        <v>20.25</v>
      </c>
      <c r="E369" s="21"/>
      <c r="F369" s="36">
        <f t="shared" si="13"/>
        <v>0</v>
      </c>
      <c r="G369" s="21"/>
      <c r="H369" s="21"/>
      <c r="I369" s="21"/>
      <c r="J369" s="21"/>
      <c r="K369" s="21"/>
    </row>
    <row r="370" spans="1:11" ht="63.75" x14ac:dyDescent="0.2">
      <c r="A370" s="24">
        <f>+A369+1</f>
        <v>339</v>
      </c>
      <c r="B370" s="101" t="s">
        <v>338</v>
      </c>
      <c r="C370" s="131" t="s">
        <v>68</v>
      </c>
      <c r="D370" s="106">
        <v>3.6</v>
      </c>
      <c r="E370" s="21"/>
      <c r="F370" s="36">
        <f t="shared" si="13"/>
        <v>0</v>
      </c>
      <c r="G370" s="21"/>
      <c r="H370" s="21"/>
      <c r="I370" s="21"/>
      <c r="J370" s="21"/>
      <c r="K370" s="21"/>
    </row>
    <row r="371" spans="1:11" x14ac:dyDescent="0.2">
      <c r="A371" s="24">
        <f t="shared" ref="A371:A380" si="22">+A370+1</f>
        <v>340</v>
      </c>
      <c r="B371" s="75" t="s">
        <v>339</v>
      </c>
      <c r="C371" s="149" t="s">
        <v>27</v>
      </c>
      <c r="D371" s="111">
        <v>7</v>
      </c>
      <c r="E371" s="21"/>
      <c r="F371" s="36">
        <f t="shared" si="13"/>
        <v>0</v>
      </c>
      <c r="G371" s="21"/>
      <c r="H371" s="21"/>
      <c r="I371" s="21"/>
      <c r="J371" s="21"/>
      <c r="K371" s="21"/>
    </row>
    <row r="372" spans="1:11" ht="38.25" x14ac:dyDescent="0.2">
      <c r="A372" s="24">
        <f t="shared" si="22"/>
        <v>341</v>
      </c>
      <c r="B372" s="75" t="s">
        <v>340</v>
      </c>
      <c r="C372" s="131" t="s">
        <v>68</v>
      </c>
      <c r="D372" s="111">
        <v>12.6</v>
      </c>
      <c r="E372" s="21"/>
      <c r="F372" s="36">
        <f t="shared" si="13"/>
        <v>0</v>
      </c>
      <c r="G372" s="21"/>
      <c r="H372" s="21"/>
      <c r="I372" s="21"/>
      <c r="J372" s="21"/>
      <c r="K372" s="21"/>
    </row>
    <row r="373" spans="1:11" ht="38.25" x14ac:dyDescent="0.2">
      <c r="A373" s="24">
        <f t="shared" si="22"/>
        <v>342</v>
      </c>
      <c r="B373" s="75" t="s">
        <v>341</v>
      </c>
      <c r="C373" s="131" t="s">
        <v>68</v>
      </c>
      <c r="D373" s="111">
        <v>3.6</v>
      </c>
      <c r="E373" s="21"/>
      <c r="F373" s="36">
        <f t="shared" si="13"/>
        <v>0</v>
      </c>
      <c r="G373" s="21"/>
      <c r="H373" s="21"/>
      <c r="I373" s="21"/>
      <c r="J373" s="21"/>
      <c r="K373" s="21"/>
    </row>
    <row r="374" spans="1:11" ht="63.75" x14ac:dyDescent="0.2">
      <c r="A374" s="24">
        <f t="shared" si="22"/>
        <v>343</v>
      </c>
      <c r="B374" s="75" t="s">
        <v>342</v>
      </c>
      <c r="C374" s="131" t="s">
        <v>68</v>
      </c>
      <c r="D374" s="111">
        <v>7.83</v>
      </c>
      <c r="E374" s="21"/>
      <c r="F374" s="36">
        <f t="shared" si="13"/>
        <v>0</v>
      </c>
      <c r="G374" s="21"/>
      <c r="H374" s="21"/>
      <c r="I374" s="21"/>
      <c r="J374" s="21"/>
      <c r="K374" s="21"/>
    </row>
    <row r="375" spans="1:11" ht="38.25" x14ac:dyDescent="0.2">
      <c r="A375" s="24">
        <f t="shared" si="22"/>
        <v>344</v>
      </c>
      <c r="B375" s="101" t="s">
        <v>343</v>
      </c>
      <c r="C375" s="131" t="s">
        <v>68</v>
      </c>
      <c r="D375" s="119">
        <v>6.72</v>
      </c>
      <c r="E375" s="21"/>
      <c r="F375" s="36">
        <f t="shared" si="13"/>
        <v>0</v>
      </c>
      <c r="G375" s="21"/>
      <c r="H375" s="21"/>
      <c r="I375" s="21"/>
      <c r="J375" s="21"/>
      <c r="K375" s="21"/>
    </row>
    <row r="376" spans="1:11" ht="76.5" x14ac:dyDescent="0.2">
      <c r="A376" s="24">
        <f t="shared" si="22"/>
        <v>345</v>
      </c>
      <c r="B376" s="101" t="s">
        <v>344</v>
      </c>
      <c r="C376" s="131" t="s">
        <v>68</v>
      </c>
      <c r="D376" s="141">
        <v>10.08</v>
      </c>
      <c r="E376" s="21"/>
      <c r="F376" s="36">
        <f t="shared" si="13"/>
        <v>0</v>
      </c>
      <c r="G376" s="21"/>
      <c r="H376" s="21"/>
      <c r="I376" s="21"/>
      <c r="J376" s="21"/>
      <c r="K376" s="21"/>
    </row>
    <row r="377" spans="1:11" ht="89.25" x14ac:dyDescent="0.2">
      <c r="A377" s="24">
        <f t="shared" si="22"/>
        <v>346</v>
      </c>
      <c r="B377" s="101" t="s">
        <v>345</v>
      </c>
      <c r="C377" s="131" t="s">
        <v>68</v>
      </c>
      <c r="D377" s="130">
        <v>32.340000000000003</v>
      </c>
      <c r="E377" s="21"/>
      <c r="F377" s="36">
        <f t="shared" si="13"/>
        <v>0</v>
      </c>
      <c r="G377" s="21"/>
      <c r="H377" s="21"/>
      <c r="I377" s="21"/>
      <c r="J377" s="21"/>
      <c r="K377" s="21"/>
    </row>
    <row r="378" spans="1:11" ht="76.5" x14ac:dyDescent="0.2">
      <c r="A378" s="24">
        <f t="shared" si="22"/>
        <v>347</v>
      </c>
      <c r="B378" s="101" t="s">
        <v>346</v>
      </c>
      <c r="C378" s="131" t="s">
        <v>68</v>
      </c>
      <c r="D378" s="130">
        <v>21</v>
      </c>
      <c r="E378" s="21"/>
      <c r="F378" s="36">
        <f t="shared" si="13"/>
        <v>0</v>
      </c>
      <c r="G378" s="21"/>
      <c r="H378" s="21"/>
      <c r="I378" s="21"/>
      <c r="J378" s="21"/>
      <c r="K378" s="21"/>
    </row>
    <row r="379" spans="1:11" x14ac:dyDescent="0.2">
      <c r="A379" s="24">
        <f t="shared" si="22"/>
        <v>348</v>
      </c>
      <c r="B379" s="71" t="s">
        <v>347</v>
      </c>
      <c r="C379" s="149" t="s">
        <v>0</v>
      </c>
      <c r="D379" s="111">
        <v>1</v>
      </c>
      <c r="E379" s="21"/>
      <c r="F379" s="36">
        <f t="shared" si="13"/>
        <v>0</v>
      </c>
      <c r="G379" s="21"/>
      <c r="H379" s="21"/>
      <c r="I379" s="21"/>
      <c r="J379" s="21"/>
      <c r="K379" s="21"/>
    </row>
    <row r="380" spans="1:11" ht="25.5" x14ac:dyDescent="0.2">
      <c r="A380" s="24">
        <f t="shared" si="22"/>
        <v>349</v>
      </c>
      <c r="B380" s="71" t="s">
        <v>348</v>
      </c>
      <c r="C380" s="149" t="s">
        <v>251</v>
      </c>
      <c r="D380" s="111">
        <v>3.6</v>
      </c>
      <c r="E380" s="21"/>
      <c r="F380" s="36">
        <f t="shared" si="13"/>
        <v>0</v>
      </c>
      <c r="G380" s="21"/>
      <c r="H380" s="21"/>
      <c r="I380" s="21"/>
      <c r="J380" s="21"/>
      <c r="K380" s="21"/>
    </row>
    <row r="381" spans="1:11" ht="28.5" x14ac:dyDescent="0.2">
      <c r="A381" s="24"/>
      <c r="B381" s="258" t="s">
        <v>349</v>
      </c>
      <c r="C381" s="16"/>
      <c r="D381" s="135"/>
      <c r="E381" s="21"/>
      <c r="F381" s="36"/>
      <c r="G381" s="21"/>
      <c r="H381" s="21"/>
      <c r="I381" s="21"/>
      <c r="J381" s="21"/>
      <c r="K381" s="21"/>
    </row>
    <row r="382" spans="1:11" ht="63.75" x14ac:dyDescent="0.2">
      <c r="A382" s="24">
        <f>+A380+1</f>
        <v>350</v>
      </c>
      <c r="B382" s="96" t="s">
        <v>350</v>
      </c>
      <c r="C382" s="131" t="s">
        <v>68</v>
      </c>
      <c r="D382" s="119">
        <v>7.04</v>
      </c>
      <c r="E382" s="21"/>
      <c r="F382" s="36">
        <f t="shared" si="13"/>
        <v>0</v>
      </c>
      <c r="G382" s="21"/>
      <c r="H382" s="21"/>
      <c r="I382" s="21"/>
      <c r="J382" s="21"/>
      <c r="K382" s="21"/>
    </row>
    <row r="383" spans="1:11" ht="63.75" x14ac:dyDescent="0.2">
      <c r="A383" s="24">
        <f>+A382+1</f>
        <v>351</v>
      </c>
      <c r="B383" s="96" t="s">
        <v>351</v>
      </c>
      <c r="C383" s="131" t="s">
        <v>68</v>
      </c>
      <c r="D383" s="141">
        <v>9.16</v>
      </c>
      <c r="E383" s="21"/>
      <c r="F383" s="36">
        <f t="shared" si="13"/>
        <v>0</v>
      </c>
      <c r="G383" s="21"/>
      <c r="H383" s="21"/>
      <c r="I383" s="21"/>
      <c r="J383" s="21"/>
      <c r="K383" s="21"/>
    </row>
    <row r="384" spans="1:11" ht="28.5" x14ac:dyDescent="0.2">
      <c r="A384" s="24"/>
      <c r="B384" s="258" t="s">
        <v>352</v>
      </c>
      <c r="C384" s="16"/>
      <c r="D384" s="135"/>
      <c r="E384" s="21"/>
      <c r="F384" s="36"/>
      <c r="G384" s="21"/>
      <c r="H384" s="21"/>
      <c r="I384" s="21"/>
      <c r="J384" s="21"/>
      <c r="K384" s="21"/>
    </row>
    <row r="385" spans="1:12" ht="63.75" x14ac:dyDescent="0.2">
      <c r="A385" s="24">
        <f>+A383+1</f>
        <v>352</v>
      </c>
      <c r="B385" s="96" t="s">
        <v>353</v>
      </c>
      <c r="C385" s="131" t="s">
        <v>68</v>
      </c>
      <c r="D385" s="130">
        <v>55.1</v>
      </c>
      <c r="E385" s="21"/>
      <c r="F385" s="36">
        <f t="shared" si="13"/>
        <v>0</v>
      </c>
      <c r="G385" s="21"/>
      <c r="H385" s="21"/>
      <c r="I385" s="21"/>
      <c r="J385" s="21"/>
      <c r="K385" s="21"/>
    </row>
    <row r="386" spans="1:12" ht="63.75" x14ac:dyDescent="0.2">
      <c r="A386" s="24">
        <f t="shared" ref="A386:A391" si="23">+A385+1</f>
        <v>353</v>
      </c>
      <c r="B386" s="96" t="s">
        <v>354</v>
      </c>
      <c r="C386" s="131" t="s">
        <v>68</v>
      </c>
      <c r="D386" s="106">
        <v>82.37</v>
      </c>
      <c r="E386" s="21"/>
      <c r="F386" s="36">
        <f t="shared" si="13"/>
        <v>0</v>
      </c>
      <c r="G386" s="21"/>
      <c r="H386" s="21"/>
      <c r="I386" s="21"/>
      <c r="J386" s="21"/>
      <c r="K386" s="21"/>
    </row>
    <row r="387" spans="1:12" ht="25.5" x14ac:dyDescent="0.2">
      <c r="A387" s="24">
        <f t="shared" si="23"/>
        <v>354</v>
      </c>
      <c r="B387" s="81" t="s">
        <v>355</v>
      </c>
      <c r="C387" s="131" t="s">
        <v>68</v>
      </c>
      <c r="D387" s="87">
        <v>4.2</v>
      </c>
      <c r="E387" s="21"/>
      <c r="F387" s="36">
        <f t="shared" si="13"/>
        <v>0</v>
      </c>
      <c r="G387" s="21"/>
      <c r="H387" s="21"/>
      <c r="I387" s="21"/>
      <c r="J387" s="21"/>
      <c r="K387" s="21"/>
    </row>
    <row r="388" spans="1:12" ht="38.25" x14ac:dyDescent="0.2">
      <c r="A388" s="24">
        <f t="shared" si="23"/>
        <v>355</v>
      </c>
      <c r="B388" s="81" t="s">
        <v>356</v>
      </c>
      <c r="C388" s="94" t="s">
        <v>357</v>
      </c>
      <c r="D388" s="111">
        <v>19.3</v>
      </c>
      <c r="E388" s="21"/>
      <c r="F388" s="36">
        <f t="shared" si="13"/>
        <v>0</v>
      </c>
      <c r="G388" s="21"/>
      <c r="H388" s="21"/>
      <c r="I388" s="21"/>
      <c r="J388" s="21"/>
      <c r="K388" s="21"/>
    </row>
    <row r="389" spans="1:12" ht="51" x14ac:dyDescent="0.2">
      <c r="A389" s="24">
        <f t="shared" si="23"/>
        <v>356</v>
      </c>
      <c r="B389" s="71" t="s">
        <v>358</v>
      </c>
      <c r="C389" s="131" t="s">
        <v>251</v>
      </c>
      <c r="D389" s="111">
        <v>22.65</v>
      </c>
      <c r="E389" s="21"/>
      <c r="F389" s="36">
        <f t="shared" si="13"/>
        <v>0</v>
      </c>
      <c r="G389" s="21"/>
      <c r="H389" s="21"/>
      <c r="I389" s="21"/>
      <c r="J389" s="21"/>
      <c r="K389" s="21"/>
    </row>
    <row r="390" spans="1:12" x14ac:dyDescent="0.2">
      <c r="A390" s="24">
        <f t="shared" si="23"/>
        <v>357</v>
      </c>
      <c r="B390" s="71" t="s">
        <v>359</v>
      </c>
      <c r="C390" s="149" t="s">
        <v>27</v>
      </c>
      <c r="D390" s="95">
        <v>31</v>
      </c>
      <c r="E390" s="21"/>
      <c r="F390" s="36">
        <f t="shared" si="13"/>
        <v>0</v>
      </c>
      <c r="G390" s="21"/>
      <c r="H390" s="21"/>
      <c r="I390" s="21"/>
      <c r="J390" s="21"/>
      <c r="K390" s="21"/>
    </row>
    <row r="391" spans="1:12" ht="25.5" x14ac:dyDescent="0.2">
      <c r="A391" s="24">
        <f t="shared" si="23"/>
        <v>358</v>
      </c>
      <c r="B391" s="71" t="s">
        <v>360</v>
      </c>
      <c r="C391" s="131" t="s">
        <v>251</v>
      </c>
      <c r="D391" s="111">
        <v>10.8</v>
      </c>
      <c r="E391" s="21"/>
      <c r="F391" s="36">
        <f t="shared" si="13"/>
        <v>0</v>
      </c>
      <c r="G391" s="21"/>
      <c r="H391" s="21"/>
      <c r="I391" s="21"/>
      <c r="J391" s="21"/>
      <c r="K391" s="21"/>
    </row>
    <row r="392" spans="1:12" ht="36.75" customHeight="1" x14ac:dyDescent="0.2">
      <c r="A392" s="24"/>
      <c r="B392" s="258" t="s">
        <v>361</v>
      </c>
      <c r="C392" s="16"/>
      <c r="D392" s="135"/>
      <c r="E392" s="21"/>
      <c r="F392" s="36"/>
      <c r="G392" s="21"/>
      <c r="H392" s="21"/>
      <c r="I392" s="21"/>
      <c r="J392" s="21"/>
      <c r="K392" s="21"/>
    </row>
    <row r="393" spans="1:12" ht="63.75" x14ac:dyDescent="0.2">
      <c r="A393" s="24">
        <f>+A391+1</f>
        <v>359</v>
      </c>
      <c r="B393" s="85" t="s">
        <v>362</v>
      </c>
      <c r="C393" s="131" t="s">
        <v>68</v>
      </c>
      <c r="D393" s="106">
        <v>0.54</v>
      </c>
      <c r="E393" s="21"/>
      <c r="F393" s="36">
        <f t="shared" si="13"/>
        <v>0</v>
      </c>
      <c r="G393" s="21"/>
      <c r="H393" s="21"/>
      <c r="I393" s="21"/>
      <c r="J393" s="21"/>
      <c r="K393" s="21"/>
    </row>
    <row r="394" spans="1:12" ht="63.75" x14ac:dyDescent="0.2">
      <c r="A394" s="24">
        <f>+A393+1</f>
        <v>360</v>
      </c>
      <c r="B394" s="85" t="s">
        <v>363</v>
      </c>
      <c r="C394" s="131" t="s">
        <v>68</v>
      </c>
      <c r="D394" s="106">
        <v>1.62</v>
      </c>
      <c r="E394" s="21"/>
      <c r="F394" s="36">
        <f t="shared" si="13"/>
        <v>0</v>
      </c>
      <c r="G394" s="21"/>
      <c r="H394" s="21"/>
      <c r="I394" s="21"/>
      <c r="J394" s="21"/>
      <c r="K394" s="21"/>
    </row>
    <row r="395" spans="1:12" ht="51" x14ac:dyDescent="0.2">
      <c r="A395" s="24">
        <f>+A394+1</f>
        <v>361</v>
      </c>
      <c r="B395" s="96" t="s">
        <v>364</v>
      </c>
      <c r="C395" s="131" t="s">
        <v>68</v>
      </c>
      <c r="D395" s="106">
        <v>0.86</v>
      </c>
      <c r="E395" s="21"/>
      <c r="F395" s="36">
        <f t="shared" si="13"/>
        <v>0</v>
      </c>
      <c r="G395" s="21"/>
      <c r="H395" s="21"/>
      <c r="I395" s="21"/>
      <c r="J395" s="21"/>
      <c r="K395" s="21"/>
    </row>
    <row r="396" spans="1:12" ht="51" x14ac:dyDescent="0.2">
      <c r="A396" s="24">
        <f>+A395+1</f>
        <v>362</v>
      </c>
      <c r="B396" s="96" t="s">
        <v>365</v>
      </c>
      <c r="C396" s="131" t="s">
        <v>68</v>
      </c>
      <c r="D396" s="130">
        <v>29.6</v>
      </c>
      <c r="E396" s="21"/>
      <c r="F396" s="36">
        <f t="shared" si="13"/>
        <v>0</v>
      </c>
      <c r="G396" s="21"/>
      <c r="H396" s="21"/>
      <c r="I396" s="21"/>
      <c r="J396" s="21"/>
      <c r="K396" s="21"/>
    </row>
    <row r="397" spans="1:12" ht="25.5" x14ac:dyDescent="0.2">
      <c r="A397" s="24">
        <f>+A396+1</f>
        <v>363</v>
      </c>
      <c r="B397" s="96" t="s">
        <v>366</v>
      </c>
      <c r="C397" s="105" t="s">
        <v>367</v>
      </c>
      <c r="D397" s="130">
        <v>92.4</v>
      </c>
      <c r="E397" s="21"/>
      <c r="F397" s="36">
        <f t="shared" si="13"/>
        <v>0</v>
      </c>
      <c r="G397" s="21"/>
      <c r="H397" s="21"/>
      <c r="I397" s="21"/>
      <c r="J397" s="21"/>
      <c r="K397" s="21"/>
    </row>
    <row r="398" spans="1:12" s="20" customFormat="1" ht="31.15" customHeight="1" x14ac:dyDescent="0.2">
      <c r="A398" s="30"/>
      <c r="B398" s="17" t="s">
        <v>368</v>
      </c>
      <c r="C398" s="7"/>
      <c r="D398" s="12"/>
      <c r="E398" s="31"/>
      <c r="F398" s="38">
        <f>SUM(F67:F397)</f>
        <v>0</v>
      </c>
      <c r="G398" s="42">
        <v>21.666974700000001</v>
      </c>
      <c r="H398" s="43">
        <f>G398*0.9</f>
        <v>19.500277230000002</v>
      </c>
      <c r="I398" s="43">
        <f>G398*1.1</f>
        <v>23.833672170000003</v>
      </c>
      <c r="J398" s="44" t="e">
        <f>+F398*1.03*1.2/$F$2093*100</f>
        <v>#DIV/0!</v>
      </c>
      <c r="K398" s="45" t="e">
        <f>IF(AND(ROUND(J398,3)&lt;=ROUND(I398,3),ROUND(J398,3)&gt;=ROUND(H398,3)),"համապատասխանում է","չի համապատասխանում")</f>
        <v>#DIV/0!</v>
      </c>
      <c r="L398" s="25"/>
    </row>
    <row r="399" spans="1:12" ht="61.5" customHeight="1" x14ac:dyDescent="0.2">
      <c r="A399" s="261"/>
      <c r="B399" s="263" t="s">
        <v>1747</v>
      </c>
      <c r="C399" s="260"/>
      <c r="D399" s="260"/>
      <c r="E399" s="260"/>
      <c r="F399" s="260"/>
      <c r="G399" s="262"/>
      <c r="H399" s="262"/>
      <c r="I399" s="262"/>
      <c r="J399" s="262"/>
      <c r="K399" s="262"/>
    </row>
    <row r="400" spans="1:12" ht="40.5" customHeight="1" x14ac:dyDescent="0.2">
      <c r="A400" s="24"/>
      <c r="B400" s="258" t="s">
        <v>369</v>
      </c>
      <c r="C400" s="73"/>
      <c r="D400" s="126"/>
      <c r="E400" s="21"/>
      <c r="F400" s="36"/>
      <c r="G400" s="21"/>
      <c r="H400" s="21"/>
      <c r="I400" s="21"/>
      <c r="J400" s="21"/>
      <c r="K400" s="21"/>
    </row>
    <row r="401" spans="1:12" ht="40.5" customHeight="1" x14ac:dyDescent="0.2">
      <c r="A401" s="24">
        <f>+A397+1</f>
        <v>364</v>
      </c>
      <c r="B401" s="81" t="s">
        <v>370</v>
      </c>
      <c r="C401" s="83" t="s">
        <v>27</v>
      </c>
      <c r="D401" s="82">
        <v>5</v>
      </c>
      <c r="E401" s="21"/>
      <c r="F401" s="36">
        <f t="shared" si="13"/>
        <v>0</v>
      </c>
      <c r="G401" s="21"/>
      <c r="H401" s="21"/>
      <c r="I401" s="21"/>
      <c r="J401" s="21"/>
      <c r="K401" s="21"/>
    </row>
    <row r="402" spans="1:12" ht="77.25" customHeight="1" x14ac:dyDescent="0.2">
      <c r="A402" s="24">
        <f t="shared" ref="A402:A435" si="24">+A401+1</f>
        <v>365</v>
      </c>
      <c r="B402" s="18" t="s">
        <v>371</v>
      </c>
      <c r="C402" s="83" t="s">
        <v>179</v>
      </c>
      <c r="D402" s="135">
        <v>48</v>
      </c>
      <c r="E402" s="21"/>
      <c r="F402" s="36">
        <f t="shared" si="13"/>
        <v>0</v>
      </c>
      <c r="G402" s="21"/>
      <c r="H402" s="21"/>
      <c r="I402" s="21"/>
      <c r="J402" s="21"/>
      <c r="K402" s="21"/>
    </row>
    <row r="403" spans="1:12" ht="78.75" customHeight="1" x14ac:dyDescent="0.2">
      <c r="A403" s="24">
        <f t="shared" si="24"/>
        <v>366</v>
      </c>
      <c r="B403" s="18" t="s">
        <v>372</v>
      </c>
      <c r="C403" s="83" t="s">
        <v>179</v>
      </c>
      <c r="D403" s="135">
        <v>33</v>
      </c>
      <c r="E403" s="40"/>
      <c r="F403" s="36">
        <f t="shared" si="13"/>
        <v>0</v>
      </c>
      <c r="G403" s="21"/>
      <c r="H403" s="21"/>
      <c r="I403" s="21"/>
      <c r="J403" s="21"/>
      <c r="K403" s="21"/>
    </row>
    <row r="404" spans="1:12" ht="82.5" customHeight="1" x14ac:dyDescent="0.2">
      <c r="A404" s="24">
        <f t="shared" si="24"/>
        <v>367</v>
      </c>
      <c r="B404" s="18" t="s">
        <v>373</v>
      </c>
      <c r="C404" s="83" t="s">
        <v>179</v>
      </c>
      <c r="D404" s="135">
        <v>1</v>
      </c>
      <c r="E404" s="21"/>
      <c r="F404" s="36">
        <f t="shared" si="13"/>
        <v>0</v>
      </c>
      <c r="G404" s="29"/>
      <c r="H404" s="26"/>
      <c r="I404" s="26"/>
      <c r="J404" s="27"/>
      <c r="K404" s="28"/>
    </row>
    <row r="405" spans="1:12" ht="72" customHeight="1" x14ac:dyDescent="0.2">
      <c r="A405" s="24">
        <f t="shared" si="24"/>
        <v>368</v>
      </c>
      <c r="B405" s="18" t="s">
        <v>374</v>
      </c>
      <c r="C405" s="83" t="s">
        <v>179</v>
      </c>
      <c r="D405" s="135">
        <v>4</v>
      </c>
      <c r="E405" s="21"/>
      <c r="F405" s="36">
        <f t="shared" si="13"/>
        <v>0</v>
      </c>
      <c r="G405" s="29"/>
      <c r="H405" s="26"/>
      <c r="I405" s="26"/>
      <c r="J405" s="27"/>
      <c r="K405" s="28"/>
    </row>
    <row r="406" spans="1:12" ht="74.25" customHeight="1" x14ac:dyDescent="0.2">
      <c r="A406" s="24">
        <f t="shared" si="24"/>
        <v>369</v>
      </c>
      <c r="B406" s="18" t="s">
        <v>375</v>
      </c>
      <c r="C406" s="83" t="s">
        <v>179</v>
      </c>
      <c r="D406" s="135">
        <v>13</v>
      </c>
      <c r="E406" s="21"/>
      <c r="F406" s="36">
        <f t="shared" si="13"/>
        <v>0</v>
      </c>
      <c r="G406" s="29"/>
      <c r="H406" s="26"/>
      <c r="I406" s="26"/>
      <c r="J406" s="27"/>
      <c r="K406" s="28"/>
    </row>
    <row r="407" spans="1:12" s="20" customFormat="1" ht="80.25" customHeight="1" x14ac:dyDescent="0.2">
      <c r="A407" s="24">
        <f t="shared" si="24"/>
        <v>370</v>
      </c>
      <c r="B407" s="18" t="s">
        <v>376</v>
      </c>
      <c r="C407" s="83" t="s">
        <v>179</v>
      </c>
      <c r="D407" s="109">
        <v>20</v>
      </c>
      <c r="E407" s="24"/>
      <c r="F407" s="36">
        <f t="shared" si="13"/>
        <v>0</v>
      </c>
      <c r="G407" s="24"/>
      <c r="H407" s="24"/>
      <c r="I407" s="24"/>
      <c r="J407" s="24"/>
      <c r="K407" s="24"/>
      <c r="L407" s="25"/>
    </row>
    <row r="408" spans="1:12" s="20" customFormat="1" ht="78" customHeight="1" x14ac:dyDescent="0.2">
      <c r="A408" s="24">
        <f t="shared" si="24"/>
        <v>371</v>
      </c>
      <c r="B408" s="18" t="s">
        <v>377</v>
      </c>
      <c r="C408" s="83" t="s">
        <v>179</v>
      </c>
      <c r="D408" s="109">
        <v>222</v>
      </c>
      <c r="E408" s="24"/>
      <c r="F408" s="36">
        <f t="shared" si="13"/>
        <v>0</v>
      </c>
      <c r="G408" s="24"/>
      <c r="H408" s="24"/>
      <c r="I408" s="24"/>
      <c r="J408" s="24"/>
      <c r="K408" s="24"/>
      <c r="L408" s="25"/>
    </row>
    <row r="409" spans="1:12" s="20" customFormat="1" ht="90" customHeight="1" x14ac:dyDescent="0.2">
      <c r="A409" s="24">
        <f t="shared" si="24"/>
        <v>372</v>
      </c>
      <c r="B409" s="18" t="s">
        <v>378</v>
      </c>
      <c r="C409" s="83" t="s">
        <v>179</v>
      </c>
      <c r="D409" s="135">
        <v>40</v>
      </c>
      <c r="E409" s="24"/>
      <c r="F409" s="36">
        <f t="shared" si="13"/>
        <v>0</v>
      </c>
      <c r="G409" s="24"/>
      <c r="H409" s="24"/>
      <c r="I409" s="24"/>
      <c r="J409" s="24"/>
      <c r="K409" s="24"/>
      <c r="L409" s="25"/>
    </row>
    <row r="410" spans="1:12" s="20" customFormat="1" ht="79.5" customHeight="1" x14ac:dyDescent="0.2">
      <c r="A410" s="24">
        <f t="shared" si="24"/>
        <v>373</v>
      </c>
      <c r="B410" s="18" t="s">
        <v>379</v>
      </c>
      <c r="C410" s="83" t="s">
        <v>179</v>
      </c>
      <c r="D410" s="135">
        <v>4</v>
      </c>
      <c r="E410" s="24"/>
      <c r="F410" s="36">
        <f t="shared" si="13"/>
        <v>0</v>
      </c>
      <c r="G410" s="24"/>
      <c r="H410" s="24"/>
      <c r="I410" s="24"/>
      <c r="J410" s="24"/>
      <c r="K410" s="24"/>
      <c r="L410" s="25"/>
    </row>
    <row r="411" spans="1:12" s="20" customFormat="1" ht="82.5" customHeight="1" x14ac:dyDescent="0.2">
      <c r="A411" s="24">
        <f t="shared" si="24"/>
        <v>374</v>
      </c>
      <c r="B411" s="18" t="s">
        <v>380</v>
      </c>
      <c r="C411" s="83" t="s">
        <v>179</v>
      </c>
      <c r="D411" s="135">
        <v>1</v>
      </c>
      <c r="E411" s="24"/>
      <c r="F411" s="36">
        <f t="shared" si="13"/>
        <v>0</v>
      </c>
      <c r="G411" s="24"/>
      <c r="H411" s="24"/>
      <c r="I411" s="24"/>
      <c r="J411" s="24"/>
      <c r="K411" s="24"/>
      <c r="L411" s="25"/>
    </row>
    <row r="412" spans="1:12" s="20" customFormat="1" ht="26.25" customHeight="1" x14ac:dyDescent="0.2">
      <c r="A412" s="24">
        <f t="shared" si="24"/>
        <v>375</v>
      </c>
      <c r="B412" s="18" t="s">
        <v>381</v>
      </c>
      <c r="C412" s="83" t="s">
        <v>27</v>
      </c>
      <c r="D412" s="135">
        <v>23</v>
      </c>
      <c r="E412" s="24"/>
      <c r="F412" s="36">
        <f t="shared" si="13"/>
        <v>0</v>
      </c>
      <c r="G412" s="24"/>
      <c r="H412" s="24"/>
      <c r="I412" s="24"/>
      <c r="J412" s="24"/>
      <c r="K412" s="24"/>
      <c r="L412" s="25"/>
    </row>
    <row r="413" spans="1:12" s="20" customFormat="1" ht="26.25" customHeight="1" x14ac:dyDescent="0.2">
      <c r="A413" s="24">
        <f t="shared" si="24"/>
        <v>376</v>
      </c>
      <c r="B413" s="18" t="s">
        <v>382</v>
      </c>
      <c r="C413" s="83" t="s">
        <v>27</v>
      </c>
      <c r="D413" s="135">
        <v>15</v>
      </c>
      <c r="E413" s="24"/>
      <c r="F413" s="36">
        <f t="shared" si="13"/>
        <v>0</v>
      </c>
      <c r="G413" s="24"/>
      <c r="H413" s="24"/>
      <c r="I413" s="24"/>
      <c r="J413" s="24"/>
      <c r="K413" s="24"/>
      <c r="L413" s="25"/>
    </row>
    <row r="414" spans="1:12" s="20" customFormat="1" ht="26.25" customHeight="1" x14ac:dyDescent="0.2">
      <c r="A414" s="24">
        <f t="shared" si="24"/>
        <v>377</v>
      </c>
      <c r="B414" s="18" t="s">
        <v>383</v>
      </c>
      <c r="C414" s="83" t="s">
        <v>27</v>
      </c>
      <c r="D414" s="135">
        <v>1</v>
      </c>
      <c r="E414" s="24"/>
      <c r="F414" s="36">
        <f t="shared" si="13"/>
        <v>0</v>
      </c>
      <c r="G414" s="24"/>
      <c r="H414" s="24"/>
      <c r="I414" s="24"/>
      <c r="J414" s="24"/>
      <c r="K414" s="24"/>
      <c r="L414" s="25"/>
    </row>
    <row r="415" spans="1:12" s="20" customFormat="1" ht="26.25" customHeight="1" x14ac:dyDescent="0.2">
      <c r="A415" s="24">
        <f t="shared" si="24"/>
        <v>378</v>
      </c>
      <c r="B415" s="18" t="s">
        <v>384</v>
      </c>
      <c r="C415" s="83" t="s">
        <v>27</v>
      </c>
      <c r="D415" s="135">
        <v>1</v>
      </c>
      <c r="E415" s="24"/>
      <c r="F415" s="36">
        <f t="shared" si="13"/>
        <v>0</v>
      </c>
      <c r="G415" s="24"/>
      <c r="H415" s="24"/>
      <c r="I415" s="24"/>
      <c r="J415" s="24"/>
      <c r="K415" s="24"/>
      <c r="L415" s="25"/>
    </row>
    <row r="416" spans="1:12" s="20" customFormat="1" ht="26.25" customHeight="1" x14ac:dyDescent="0.2">
      <c r="A416" s="24">
        <f t="shared" si="24"/>
        <v>379</v>
      </c>
      <c r="B416" s="18" t="s">
        <v>385</v>
      </c>
      <c r="C416" s="83" t="s">
        <v>27</v>
      </c>
      <c r="D416" s="135">
        <v>54</v>
      </c>
      <c r="E416" s="24"/>
      <c r="F416" s="36">
        <f t="shared" si="13"/>
        <v>0</v>
      </c>
      <c r="G416" s="24"/>
      <c r="H416" s="24"/>
      <c r="I416" s="24"/>
      <c r="J416" s="24"/>
      <c r="K416" s="24"/>
      <c r="L416" s="25"/>
    </row>
    <row r="417" spans="1:12" s="20" customFormat="1" ht="26.25" customHeight="1" x14ac:dyDescent="0.2">
      <c r="A417" s="24">
        <f t="shared" si="24"/>
        <v>380</v>
      </c>
      <c r="B417" s="18" t="s">
        <v>386</v>
      </c>
      <c r="C417" s="83" t="s">
        <v>27</v>
      </c>
      <c r="D417" s="135">
        <v>27</v>
      </c>
      <c r="E417" s="24"/>
      <c r="F417" s="36">
        <f t="shared" si="13"/>
        <v>0</v>
      </c>
      <c r="G417" s="24"/>
      <c r="H417" s="24"/>
      <c r="I417" s="24"/>
      <c r="J417" s="24"/>
      <c r="K417" s="24"/>
      <c r="L417" s="25"/>
    </row>
    <row r="418" spans="1:12" s="20" customFormat="1" ht="26.25" customHeight="1" x14ac:dyDescent="0.2">
      <c r="A418" s="24">
        <f t="shared" si="24"/>
        <v>381</v>
      </c>
      <c r="B418" s="18" t="s">
        <v>387</v>
      </c>
      <c r="C418" s="83" t="s">
        <v>27</v>
      </c>
      <c r="D418" s="135">
        <v>72</v>
      </c>
      <c r="E418" s="24"/>
      <c r="F418" s="36">
        <f t="shared" si="13"/>
        <v>0</v>
      </c>
      <c r="G418" s="24"/>
      <c r="H418" s="24"/>
      <c r="I418" s="24"/>
      <c r="J418" s="24"/>
      <c r="K418" s="24"/>
      <c r="L418" s="25"/>
    </row>
    <row r="419" spans="1:12" s="20" customFormat="1" ht="26.25" customHeight="1" x14ac:dyDescent="0.2">
      <c r="A419" s="24">
        <f t="shared" si="24"/>
        <v>382</v>
      </c>
      <c r="B419" s="18" t="s">
        <v>388</v>
      </c>
      <c r="C419" s="83" t="s">
        <v>181</v>
      </c>
      <c r="D419" s="135">
        <v>10</v>
      </c>
      <c r="E419" s="24"/>
      <c r="F419" s="36">
        <f t="shared" si="13"/>
        <v>0</v>
      </c>
      <c r="G419" s="24"/>
      <c r="H419" s="24"/>
      <c r="I419" s="24"/>
      <c r="J419" s="24"/>
      <c r="K419" s="24"/>
      <c r="L419" s="25"/>
    </row>
    <row r="420" spans="1:12" s="20" customFormat="1" ht="56.25" customHeight="1" x14ac:dyDescent="0.2">
      <c r="A420" s="24">
        <f t="shared" si="24"/>
        <v>383</v>
      </c>
      <c r="B420" s="81" t="s">
        <v>396</v>
      </c>
      <c r="C420" s="80" t="s">
        <v>37</v>
      </c>
      <c r="D420" s="123">
        <v>1</v>
      </c>
      <c r="E420" s="24"/>
      <c r="F420" s="36">
        <f t="shared" si="13"/>
        <v>0</v>
      </c>
      <c r="G420" s="24"/>
      <c r="H420" s="24"/>
      <c r="I420" s="24"/>
      <c r="J420" s="24"/>
      <c r="K420" s="24"/>
      <c r="L420" s="25"/>
    </row>
    <row r="421" spans="1:12" s="20" customFormat="1" ht="60.75" customHeight="1" x14ac:dyDescent="0.2">
      <c r="A421" s="24">
        <f t="shared" si="24"/>
        <v>384</v>
      </c>
      <c r="B421" s="81" t="s">
        <v>1595</v>
      </c>
      <c r="C421" s="80" t="s">
        <v>179</v>
      </c>
      <c r="D421" s="82">
        <v>1</v>
      </c>
      <c r="E421" s="24"/>
      <c r="F421" s="36">
        <f t="shared" si="13"/>
        <v>0</v>
      </c>
      <c r="G421" s="24"/>
      <c r="H421" s="24"/>
      <c r="I421" s="24"/>
      <c r="J421" s="24"/>
      <c r="K421" s="24"/>
      <c r="L421" s="25"/>
    </row>
    <row r="422" spans="1:12" s="20" customFormat="1" ht="57.75" customHeight="1" x14ac:dyDescent="0.2">
      <c r="A422" s="24">
        <f t="shared" si="24"/>
        <v>385</v>
      </c>
      <c r="B422" s="81" t="s">
        <v>1596</v>
      </c>
      <c r="C422" s="80" t="s">
        <v>179</v>
      </c>
      <c r="D422" s="82">
        <v>4</v>
      </c>
      <c r="E422" s="24"/>
      <c r="F422" s="36">
        <f t="shared" si="13"/>
        <v>0</v>
      </c>
      <c r="G422" s="24"/>
      <c r="H422" s="24"/>
      <c r="I422" s="24"/>
      <c r="J422" s="24"/>
      <c r="K422" s="24"/>
      <c r="L422" s="25"/>
    </row>
    <row r="423" spans="1:12" s="20" customFormat="1" ht="61.5" customHeight="1" x14ac:dyDescent="0.2">
      <c r="A423" s="24">
        <f t="shared" si="24"/>
        <v>386</v>
      </c>
      <c r="B423" s="81" t="s">
        <v>1597</v>
      </c>
      <c r="C423" s="80" t="s">
        <v>179</v>
      </c>
      <c r="D423" s="82">
        <v>40</v>
      </c>
      <c r="E423" s="24"/>
      <c r="F423" s="36">
        <f t="shared" si="13"/>
        <v>0</v>
      </c>
      <c r="G423" s="24"/>
      <c r="H423" s="24"/>
      <c r="I423" s="24"/>
      <c r="J423" s="24"/>
      <c r="K423" s="24"/>
      <c r="L423" s="25"/>
    </row>
    <row r="424" spans="1:12" s="20" customFormat="1" ht="46.5" customHeight="1" x14ac:dyDescent="0.2">
      <c r="A424" s="24">
        <f t="shared" si="24"/>
        <v>387</v>
      </c>
      <c r="B424" s="81" t="s">
        <v>1598</v>
      </c>
      <c r="C424" s="80" t="s">
        <v>179</v>
      </c>
      <c r="D424" s="82">
        <v>218</v>
      </c>
      <c r="E424" s="24"/>
      <c r="F424" s="36">
        <f t="shared" si="13"/>
        <v>0</v>
      </c>
      <c r="G424" s="24"/>
      <c r="H424" s="24"/>
      <c r="I424" s="24"/>
      <c r="J424" s="24"/>
      <c r="K424" s="24"/>
      <c r="L424" s="25"/>
    </row>
    <row r="425" spans="1:12" s="20" customFormat="1" ht="52.5" customHeight="1" x14ac:dyDescent="0.2">
      <c r="A425" s="24">
        <f t="shared" si="24"/>
        <v>388</v>
      </c>
      <c r="B425" s="96" t="s">
        <v>389</v>
      </c>
      <c r="C425" s="150" t="s">
        <v>68</v>
      </c>
      <c r="D425" s="118">
        <v>19</v>
      </c>
      <c r="E425" s="24"/>
      <c r="F425" s="36">
        <f t="shared" si="13"/>
        <v>0</v>
      </c>
      <c r="G425" s="24"/>
      <c r="H425" s="24"/>
      <c r="I425" s="24"/>
      <c r="J425" s="24"/>
      <c r="K425" s="24"/>
      <c r="L425" s="25"/>
    </row>
    <row r="426" spans="1:12" s="20" customFormat="1" ht="26.25" customHeight="1" x14ac:dyDescent="0.2">
      <c r="A426" s="24">
        <f t="shared" si="24"/>
        <v>389</v>
      </c>
      <c r="B426" s="96" t="s">
        <v>390</v>
      </c>
      <c r="C426" s="83" t="s">
        <v>27</v>
      </c>
      <c r="D426" s="118">
        <v>250</v>
      </c>
      <c r="E426" s="24"/>
      <c r="F426" s="36">
        <f t="shared" si="13"/>
        <v>0</v>
      </c>
      <c r="G426" s="24"/>
      <c r="H426" s="24"/>
      <c r="I426" s="24"/>
      <c r="J426" s="24"/>
      <c r="K426" s="24"/>
      <c r="L426" s="25"/>
    </row>
    <row r="427" spans="1:12" s="20" customFormat="1" ht="26.25" customHeight="1" x14ac:dyDescent="0.2">
      <c r="A427" s="24">
        <f t="shared" si="24"/>
        <v>390</v>
      </c>
      <c r="B427" s="96" t="s">
        <v>391</v>
      </c>
      <c r="C427" s="83" t="s">
        <v>27</v>
      </c>
      <c r="D427" s="118">
        <v>10</v>
      </c>
      <c r="E427" s="24"/>
      <c r="F427" s="36">
        <f t="shared" si="13"/>
        <v>0</v>
      </c>
      <c r="G427" s="24"/>
      <c r="H427" s="24"/>
      <c r="I427" s="24"/>
      <c r="J427" s="24"/>
      <c r="K427" s="24"/>
      <c r="L427" s="25"/>
    </row>
    <row r="428" spans="1:12" s="20" customFormat="1" ht="39.75" customHeight="1" x14ac:dyDescent="0.2">
      <c r="A428" s="24">
        <f t="shared" si="24"/>
        <v>391</v>
      </c>
      <c r="B428" s="96" t="s">
        <v>392</v>
      </c>
      <c r="C428" s="150" t="s">
        <v>393</v>
      </c>
      <c r="D428" s="118">
        <v>376</v>
      </c>
      <c r="E428" s="24"/>
      <c r="F428" s="36">
        <f t="shared" si="13"/>
        <v>0</v>
      </c>
      <c r="G428" s="24"/>
      <c r="H428" s="24"/>
      <c r="I428" s="24"/>
      <c r="J428" s="24"/>
      <c r="K428" s="24"/>
      <c r="L428" s="25"/>
    </row>
    <row r="429" spans="1:12" s="20" customFormat="1" ht="76.5" customHeight="1" x14ac:dyDescent="0.2">
      <c r="A429" s="24">
        <f t="shared" si="24"/>
        <v>392</v>
      </c>
      <c r="B429" s="18" t="s">
        <v>394</v>
      </c>
      <c r="C429" s="83" t="s">
        <v>27</v>
      </c>
      <c r="D429" s="135">
        <v>6</v>
      </c>
      <c r="E429" s="24"/>
      <c r="F429" s="36">
        <f t="shared" si="13"/>
        <v>0</v>
      </c>
      <c r="G429" s="24"/>
      <c r="H429" s="24"/>
      <c r="I429" s="24"/>
      <c r="J429" s="24"/>
      <c r="K429" s="24"/>
      <c r="L429" s="25"/>
    </row>
    <row r="430" spans="1:12" s="20" customFormat="1" ht="26.25" customHeight="1" x14ac:dyDescent="0.2">
      <c r="A430" s="24">
        <f t="shared" si="24"/>
        <v>393</v>
      </c>
      <c r="B430" s="104" t="s">
        <v>395</v>
      </c>
      <c r="C430" s="105" t="s">
        <v>27</v>
      </c>
      <c r="D430" s="109">
        <v>1</v>
      </c>
      <c r="E430" s="24"/>
      <c r="F430" s="36">
        <f t="shared" si="13"/>
        <v>0</v>
      </c>
      <c r="G430" s="24"/>
      <c r="H430" s="24"/>
      <c r="I430" s="24"/>
      <c r="J430" s="24"/>
      <c r="K430" s="24"/>
      <c r="L430" s="25"/>
    </row>
    <row r="431" spans="1:12" s="20" customFormat="1" ht="34.5" customHeight="1" x14ac:dyDescent="0.2">
      <c r="A431" s="24"/>
      <c r="B431" s="258" t="s">
        <v>2</v>
      </c>
      <c r="C431" s="73"/>
      <c r="D431" s="115"/>
      <c r="E431" s="24"/>
      <c r="F431" s="36"/>
      <c r="G431" s="24"/>
      <c r="H431" s="24"/>
      <c r="I431" s="24"/>
      <c r="J431" s="24"/>
      <c r="K431" s="24"/>
      <c r="L431" s="25"/>
    </row>
    <row r="432" spans="1:12" s="20" customFormat="1" ht="87" customHeight="1" x14ac:dyDescent="0.2">
      <c r="A432" s="24">
        <f>+A430+1</f>
        <v>394</v>
      </c>
      <c r="B432" s="18" t="s">
        <v>1599</v>
      </c>
      <c r="C432" s="83" t="s">
        <v>397</v>
      </c>
      <c r="D432" s="135">
        <v>18</v>
      </c>
      <c r="E432" s="24"/>
      <c r="F432" s="36">
        <f t="shared" si="13"/>
        <v>0</v>
      </c>
      <c r="G432" s="24"/>
      <c r="H432" s="24"/>
      <c r="I432" s="24"/>
      <c r="J432" s="24"/>
      <c r="K432" s="24"/>
      <c r="L432" s="25"/>
    </row>
    <row r="433" spans="1:12" s="20" customFormat="1" ht="75" customHeight="1" x14ac:dyDescent="0.2">
      <c r="A433" s="24">
        <f t="shared" si="24"/>
        <v>395</v>
      </c>
      <c r="B433" s="18" t="s">
        <v>398</v>
      </c>
      <c r="C433" s="83" t="s">
        <v>397</v>
      </c>
      <c r="D433" s="124">
        <v>65</v>
      </c>
      <c r="E433" s="24"/>
      <c r="F433" s="36">
        <f t="shared" si="13"/>
        <v>0</v>
      </c>
      <c r="G433" s="24"/>
      <c r="H433" s="24"/>
      <c r="I433" s="24"/>
      <c r="J433" s="24"/>
      <c r="K433" s="24"/>
      <c r="L433" s="25"/>
    </row>
    <row r="434" spans="1:12" s="20" customFormat="1" ht="55.5" customHeight="1" x14ac:dyDescent="0.2">
      <c r="A434" s="24">
        <f t="shared" si="24"/>
        <v>396</v>
      </c>
      <c r="B434" s="18" t="s">
        <v>399</v>
      </c>
      <c r="C434" s="83" t="s">
        <v>397</v>
      </c>
      <c r="D434" s="135">
        <v>95</v>
      </c>
      <c r="E434" s="24"/>
      <c r="F434" s="36">
        <f t="shared" si="13"/>
        <v>0</v>
      </c>
      <c r="G434" s="24"/>
      <c r="H434" s="24"/>
      <c r="I434" s="24"/>
      <c r="J434" s="24"/>
      <c r="K434" s="24"/>
      <c r="L434" s="25"/>
    </row>
    <row r="435" spans="1:12" s="20" customFormat="1" ht="50.25" customHeight="1" x14ac:dyDescent="0.2">
      <c r="A435" s="24">
        <f t="shared" si="24"/>
        <v>397</v>
      </c>
      <c r="B435" s="18" t="s">
        <v>400</v>
      </c>
      <c r="C435" s="83" t="s">
        <v>27</v>
      </c>
      <c r="D435" s="135">
        <v>27</v>
      </c>
      <c r="E435" s="24"/>
      <c r="F435" s="36">
        <f t="shared" si="13"/>
        <v>0</v>
      </c>
      <c r="G435" s="24"/>
      <c r="H435" s="24"/>
      <c r="I435" s="24"/>
      <c r="J435" s="24"/>
      <c r="K435" s="24"/>
      <c r="L435" s="25"/>
    </row>
    <row r="436" spans="1:12" ht="63" customHeight="1" x14ac:dyDescent="0.2">
      <c r="A436" s="24">
        <f>+A435+1</f>
        <v>398</v>
      </c>
      <c r="B436" s="18" t="s">
        <v>401</v>
      </c>
      <c r="C436" s="83" t="s">
        <v>27</v>
      </c>
      <c r="D436" s="135">
        <v>14</v>
      </c>
      <c r="E436" s="21"/>
      <c r="F436" s="36">
        <f t="shared" ref="F436:F446" si="25">+E436*D436</f>
        <v>0</v>
      </c>
      <c r="G436" s="21"/>
      <c r="H436" s="21"/>
      <c r="I436" s="21"/>
      <c r="J436" s="21"/>
      <c r="K436" s="21"/>
    </row>
    <row r="437" spans="1:12" ht="42" customHeight="1" x14ac:dyDescent="0.2">
      <c r="A437" s="24">
        <f>+A436+1</f>
        <v>399</v>
      </c>
      <c r="B437" s="18" t="s">
        <v>402</v>
      </c>
      <c r="C437" s="83" t="s">
        <v>27</v>
      </c>
      <c r="D437" s="135">
        <v>4</v>
      </c>
      <c r="E437" s="21"/>
      <c r="F437" s="36">
        <f t="shared" si="25"/>
        <v>0</v>
      </c>
      <c r="G437" s="21"/>
      <c r="H437" s="21"/>
      <c r="I437" s="21"/>
      <c r="J437" s="21"/>
      <c r="K437" s="21"/>
    </row>
    <row r="438" spans="1:12" x14ac:dyDescent="0.2">
      <c r="A438" s="24">
        <f t="shared" ref="A438:A446" si="26">+A437+1</f>
        <v>400</v>
      </c>
      <c r="B438" s="18" t="s">
        <v>403</v>
      </c>
      <c r="C438" s="83" t="s">
        <v>27</v>
      </c>
      <c r="D438" s="135">
        <v>4</v>
      </c>
      <c r="E438" s="21"/>
      <c r="F438" s="36">
        <f t="shared" si="25"/>
        <v>0</v>
      </c>
      <c r="G438" s="21"/>
      <c r="H438" s="21"/>
      <c r="I438" s="21"/>
      <c r="J438" s="21"/>
      <c r="K438" s="21"/>
    </row>
    <row r="439" spans="1:12" x14ac:dyDescent="0.2">
      <c r="A439" s="24">
        <f t="shared" si="26"/>
        <v>401</v>
      </c>
      <c r="B439" s="18" t="s">
        <v>404</v>
      </c>
      <c r="C439" s="83" t="s">
        <v>27</v>
      </c>
      <c r="D439" s="135">
        <v>62</v>
      </c>
      <c r="E439" s="21"/>
      <c r="F439" s="36">
        <f t="shared" si="25"/>
        <v>0</v>
      </c>
      <c r="G439" s="21"/>
      <c r="H439" s="21"/>
      <c r="I439" s="21"/>
      <c r="J439" s="21"/>
      <c r="K439" s="21"/>
    </row>
    <row r="440" spans="1:12" ht="12.75" customHeight="1" x14ac:dyDescent="0.2">
      <c r="A440" s="24">
        <f t="shared" si="26"/>
        <v>402</v>
      </c>
      <c r="B440" s="18" t="s">
        <v>405</v>
      </c>
      <c r="C440" s="83" t="s">
        <v>27</v>
      </c>
      <c r="D440" s="124">
        <v>95</v>
      </c>
      <c r="E440" s="21"/>
      <c r="F440" s="36">
        <f t="shared" si="25"/>
        <v>0</v>
      </c>
      <c r="G440" s="21"/>
      <c r="H440" s="21"/>
      <c r="I440" s="21"/>
      <c r="J440" s="21"/>
      <c r="K440" s="21"/>
    </row>
    <row r="441" spans="1:12" ht="30" customHeight="1" x14ac:dyDescent="0.2">
      <c r="A441" s="24">
        <f t="shared" si="26"/>
        <v>403</v>
      </c>
      <c r="B441" s="18" t="s">
        <v>406</v>
      </c>
      <c r="C441" s="83" t="s">
        <v>27</v>
      </c>
      <c r="D441" s="135">
        <v>7</v>
      </c>
      <c r="E441" s="21"/>
      <c r="F441" s="36">
        <f t="shared" si="25"/>
        <v>0</v>
      </c>
      <c r="G441" s="21"/>
      <c r="H441" s="21"/>
      <c r="I441" s="21"/>
      <c r="J441" s="21"/>
      <c r="K441" s="21"/>
    </row>
    <row r="442" spans="1:12" ht="30" customHeight="1" x14ac:dyDescent="0.2">
      <c r="A442" s="24">
        <f t="shared" si="26"/>
        <v>404</v>
      </c>
      <c r="B442" s="18" t="s">
        <v>407</v>
      </c>
      <c r="C442" s="83" t="s">
        <v>27</v>
      </c>
      <c r="D442" s="135">
        <v>4</v>
      </c>
      <c r="E442" s="21"/>
      <c r="F442" s="36">
        <f t="shared" si="25"/>
        <v>0</v>
      </c>
      <c r="G442" s="21"/>
      <c r="H442" s="21"/>
      <c r="I442" s="21"/>
      <c r="J442" s="21"/>
      <c r="K442" s="21"/>
    </row>
    <row r="443" spans="1:12" ht="27" customHeight="1" x14ac:dyDescent="0.2">
      <c r="A443" s="24">
        <f t="shared" si="26"/>
        <v>405</v>
      </c>
      <c r="B443" s="18" t="s">
        <v>408</v>
      </c>
      <c r="C443" s="83" t="s">
        <v>27</v>
      </c>
      <c r="D443" s="135">
        <v>9</v>
      </c>
      <c r="E443" s="21"/>
      <c r="F443" s="36">
        <f t="shared" si="25"/>
        <v>0</v>
      </c>
      <c r="G443" s="29"/>
      <c r="H443" s="26"/>
      <c r="I443" s="26"/>
      <c r="J443" s="27"/>
      <c r="K443" s="28"/>
    </row>
    <row r="444" spans="1:12" s="20" customFormat="1" ht="33.6" customHeight="1" x14ac:dyDescent="0.2">
      <c r="A444" s="24">
        <f t="shared" si="26"/>
        <v>406</v>
      </c>
      <c r="B444" s="18" t="s">
        <v>409</v>
      </c>
      <c r="C444" s="83" t="s">
        <v>27</v>
      </c>
      <c r="D444" s="135">
        <v>9</v>
      </c>
      <c r="E444" s="21"/>
      <c r="F444" s="36">
        <f t="shared" si="25"/>
        <v>0</v>
      </c>
      <c r="G444" s="65"/>
      <c r="H444" s="65"/>
      <c r="I444" s="65"/>
      <c r="J444" s="65"/>
      <c r="K444" s="65"/>
      <c r="L444" s="25"/>
    </row>
    <row r="445" spans="1:12" x14ac:dyDescent="0.2">
      <c r="A445" s="24">
        <f t="shared" si="26"/>
        <v>407</v>
      </c>
      <c r="B445" s="18" t="s">
        <v>410</v>
      </c>
      <c r="C445" s="83" t="s">
        <v>397</v>
      </c>
      <c r="D445" s="135">
        <v>178</v>
      </c>
      <c r="E445" s="21"/>
      <c r="F445" s="36">
        <f t="shared" si="25"/>
        <v>0</v>
      </c>
      <c r="G445" s="21"/>
      <c r="H445" s="21"/>
      <c r="I445" s="21"/>
      <c r="J445" s="21"/>
      <c r="K445" s="21"/>
    </row>
    <row r="446" spans="1:12" ht="74.25" customHeight="1" x14ac:dyDescent="0.2">
      <c r="A446" s="24">
        <f t="shared" si="26"/>
        <v>408</v>
      </c>
      <c r="B446" s="81" t="s">
        <v>411</v>
      </c>
      <c r="C446" s="80" t="s">
        <v>37</v>
      </c>
      <c r="D446" s="123">
        <v>1.2</v>
      </c>
      <c r="E446" s="21"/>
      <c r="F446" s="36">
        <f t="shared" si="25"/>
        <v>0</v>
      </c>
      <c r="G446" s="21"/>
      <c r="H446" s="21"/>
      <c r="I446" s="21"/>
      <c r="J446" s="21"/>
      <c r="K446" s="21"/>
    </row>
    <row r="447" spans="1:12" ht="70.5" customHeight="1" x14ac:dyDescent="0.2">
      <c r="A447" s="32"/>
      <c r="B447" s="17" t="s">
        <v>429</v>
      </c>
      <c r="C447" s="7"/>
      <c r="D447" s="13"/>
      <c r="E447" s="31"/>
      <c r="F447" s="38">
        <f>SUM(F401:F446)</f>
        <v>0</v>
      </c>
      <c r="G447" s="42">
        <v>0.41693010000000003</v>
      </c>
      <c r="H447" s="43">
        <f>G447*0.9</f>
        <v>0.37523709000000005</v>
      </c>
      <c r="I447" s="43">
        <f>G447*1.1</f>
        <v>0.45862311000000006</v>
      </c>
      <c r="J447" s="44" t="e">
        <f>+F447*1.03*1.2/$F$2093*100</f>
        <v>#DIV/0!</v>
      </c>
      <c r="K447" s="45" t="e">
        <f>IF(AND(ROUND(J447,3)&lt;=ROUND(I447,3),ROUND(J447,3)&gt;=ROUND(H447,3)),"համապատասխանում է","չի համապատասխանում")</f>
        <v>#DIV/0!</v>
      </c>
    </row>
    <row r="448" spans="1:12" ht="46.5" customHeight="1" x14ac:dyDescent="0.2">
      <c r="A448" s="261"/>
      <c r="B448" s="263" t="s">
        <v>1746</v>
      </c>
      <c r="C448" s="260"/>
      <c r="D448" s="260"/>
      <c r="E448" s="260"/>
      <c r="F448" s="260"/>
      <c r="G448" s="262"/>
      <c r="H448" s="262"/>
      <c r="I448" s="262"/>
      <c r="J448" s="262"/>
      <c r="K448" s="262"/>
    </row>
    <row r="449" spans="1:11" ht="44.25" customHeight="1" x14ac:dyDescent="0.2">
      <c r="A449" s="22">
        <f>+A446+1</f>
        <v>409</v>
      </c>
      <c r="B449" s="81" t="s">
        <v>412</v>
      </c>
      <c r="C449" s="83" t="s">
        <v>27</v>
      </c>
      <c r="D449" s="70">
        <v>2</v>
      </c>
      <c r="E449" s="22"/>
      <c r="F449" s="36">
        <f t="shared" ref="F449:F470" si="27">+E449*D449</f>
        <v>0</v>
      </c>
      <c r="G449" s="22"/>
      <c r="H449" s="22"/>
      <c r="I449" s="22"/>
      <c r="J449" s="22"/>
      <c r="K449" s="22"/>
    </row>
    <row r="450" spans="1:11" ht="39" customHeight="1" x14ac:dyDescent="0.2">
      <c r="A450" s="22">
        <f t="shared" ref="A450:A485" si="28">+A449+1</f>
        <v>410</v>
      </c>
      <c r="B450" s="85" t="s">
        <v>413</v>
      </c>
      <c r="C450" s="151" t="s">
        <v>414</v>
      </c>
      <c r="D450" s="152">
        <v>146</v>
      </c>
      <c r="E450" s="22"/>
      <c r="F450" s="36">
        <f t="shared" si="27"/>
        <v>0</v>
      </c>
      <c r="G450" s="22"/>
      <c r="H450" s="22"/>
      <c r="I450" s="22"/>
      <c r="J450" s="22"/>
      <c r="K450" s="22"/>
    </row>
    <row r="451" spans="1:11" ht="43.5" customHeight="1" x14ac:dyDescent="0.2">
      <c r="A451" s="22">
        <f t="shared" si="28"/>
        <v>411</v>
      </c>
      <c r="B451" s="85" t="s">
        <v>415</v>
      </c>
      <c r="C451" s="153" t="s">
        <v>416</v>
      </c>
      <c r="D451" s="152">
        <v>409</v>
      </c>
      <c r="E451" s="22"/>
      <c r="F451" s="36">
        <f t="shared" si="27"/>
        <v>0</v>
      </c>
      <c r="G451" s="22"/>
      <c r="H451" s="22"/>
      <c r="I451" s="22"/>
      <c r="J451" s="22"/>
      <c r="K451" s="22"/>
    </row>
    <row r="452" spans="1:11" ht="41.25" customHeight="1" x14ac:dyDescent="0.2">
      <c r="A452" s="22">
        <f t="shared" si="28"/>
        <v>412</v>
      </c>
      <c r="B452" s="154" t="s">
        <v>417</v>
      </c>
      <c r="C452" s="83" t="s">
        <v>27</v>
      </c>
      <c r="D452" s="135">
        <v>56</v>
      </c>
      <c r="E452" s="22"/>
      <c r="F452" s="36">
        <f t="shared" si="27"/>
        <v>0</v>
      </c>
      <c r="G452" s="22"/>
      <c r="H452" s="22"/>
      <c r="I452" s="22"/>
      <c r="J452" s="22"/>
      <c r="K452" s="22"/>
    </row>
    <row r="453" spans="1:11" ht="78.75" customHeight="1" x14ac:dyDescent="0.2">
      <c r="A453" s="22">
        <f t="shared" si="28"/>
        <v>413</v>
      </c>
      <c r="B453" s="154" t="s">
        <v>418</v>
      </c>
      <c r="C453" s="83" t="s">
        <v>179</v>
      </c>
      <c r="D453" s="135">
        <v>51</v>
      </c>
      <c r="E453" s="22"/>
      <c r="F453" s="36">
        <f t="shared" si="27"/>
        <v>0</v>
      </c>
      <c r="G453" s="22"/>
      <c r="H453" s="22"/>
      <c r="I453" s="22"/>
      <c r="J453" s="22"/>
      <c r="K453" s="22"/>
    </row>
    <row r="454" spans="1:11" ht="19.899999999999999" customHeight="1" x14ac:dyDescent="0.2">
      <c r="A454" s="22">
        <f t="shared" si="28"/>
        <v>414</v>
      </c>
      <c r="B454" s="154" t="s">
        <v>419</v>
      </c>
      <c r="C454" s="83" t="s">
        <v>179</v>
      </c>
      <c r="D454" s="135">
        <v>84</v>
      </c>
      <c r="E454" s="22"/>
      <c r="F454" s="36">
        <f t="shared" si="27"/>
        <v>0</v>
      </c>
      <c r="G454" s="22"/>
      <c r="H454" s="22"/>
      <c r="I454" s="22"/>
      <c r="J454" s="22"/>
      <c r="K454" s="22"/>
    </row>
    <row r="455" spans="1:11" ht="19.899999999999999" customHeight="1" x14ac:dyDescent="0.2">
      <c r="A455" s="22">
        <f t="shared" si="28"/>
        <v>415</v>
      </c>
      <c r="B455" s="154" t="s">
        <v>420</v>
      </c>
      <c r="C455" s="83" t="s">
        <v>179</v>
      </c>
      <c r="D455" s="135">
        <v>44</v>
      </c>
      <c r="E455" s="22"/>
      <c r="F455" s="36">
        <f t="shared" si="27"/>
        <v>0</v>
      </c>
      <c r="G455" s="22"/>
      <c r="H455" s="22"/>
      <c r="I455" s="22"/>
      <c r="J455" s="22"/>
      <c r="K455" s="22"/>
    </row>
    <row r="456" spans="1:11" ht="34.15" customHeight="1" x14ac:dyDescent="0.2">
      <c r="A456" s="22">
        <f t="shared" si="28"/>
        <v>416</v>
      </c>
      <c r="B456" s="154" t="s">
        <v>421</v>
      </c>
      <c r="C456" s="83" t="s">
        <v>179</v>
      </c>
      <c r="D456" s="135">
        <v>24</v>
      </c>
      <c r="E456" s="22"/>
      <c r="F456" s="36">
        <f t="shared" si="27"/>
        <v>0</v>
      </c>
      <c r="G456" s="22"/>
      <c r="H456" s="22"/>
      <c r="I456" s="22"/>
      <c r="J456" s="22"/>
      <c r="K456" s="22"/>
    </row>
    <row r="457" spans="1:11" ht="36" customHeight="1" x14ac:dyDescent="0.2">
      <c r="A457" s="22">
        <f t="shared" si="28"/>
        <v>417</v>
      </c>
      <c r="B457" s="154" t="s">
        <v>422</v>
      </c>
      <c r="C457" s="83" t="s">
        <v>179</v>
      </c>
      <c r="D457" s="135">
        <v>328</v>
      </c>
      <c r="E457" s="22"/>
      <c r="F457" s="36">
        <f t="shared" si="27"/>
        <v>0</v>
      </c>
      <c r="G457" s="22"/>
      <c r="H457" s="22"/>
      <c r="I457" s="22"/>
      <c r="J457" s="22"/>
      <c r="K457" s="22"/>
    </row>
    <row r="458" spans="1:11" ht="31.5" customHeight="1" x14ac:dyDescent="0.2">
      <c r="A458" s="22">
        <f t="shared" si="28"/>
        <v>418</v>
      </c>
      <c r="B458" s="154" t="s">
        <v>423</v>
      </c>
      <c r="C458" s="83" t="s">
        <v>27</v>
      </c>
      <c r="D458" s="135">
        <v>116</v>
      </c>
      <c r="E458" s="22"/>
      <c r="F458" s="36">
        <f t="shared" si="27"/>
        <v>0</v>
      </c>
      <c r="G458" s="22"/>
      <c r="H458" s="22"/>
      <c r="I458" s="22"/>
      <c r="J458" s="22"/>
      <c r="K458" s="22"/>
    </row>
    <row r="459" spans="1:11" ht="31.5" customHeight="1" x14ac:dyDescent="0.2">
      <c r="A459" s="22">
        <f t="shared" si="28"/>
        <v>419</v>
      </c>
      <c r="B459" s="154" t="s">
        <v>424</v>
      </c>
      <c r="C459" s="83" t="s">
        <v>27</v>
      </c>
      <c r="D459" s="155">
        <v>2</v>
      </c>
      <c r="E459" s="22"/>
      <c r="F459" s="36">
        <f t="shared" si="27"/>
        <v>0</v>
      </c>
      <c r="G459" s="22"/>
      <c r="H459" s="22"/>
      <c r="I459" s="22"/>
      <c r="J459" s="22"/>
      <c r="K459" s="22"/>
    </row>
    <row r="460" spans="1:11" ht="31.5" customHeight="1" x14ac:dyDescent="0.2">
      <c r="A460" s="22">
        <f t="shared" si="28"/>
        <v>420</v>
      </c>
      <c r="B460" s="71" t="s">
        <v>425</v>
      </c>
      <c r="C460" s="83" t="s">
        <v>426</v>
      </c>
      <c r="D460" s="72" t="s">
        <v>427</v>
      </c>
      <c r="E460" s="22"/>
      <c r="F460" s="36">
        <f t="shared" si="27"/>
        <v>0</v>
      </c>
      <c r="G460" s="22"/>
      <c r="H460" s="22"/>
      <c r="I460" s="22"/>
      <c r="J460" s="22"/>
      <c r="K460" s="22"/>
    </row>
    <row r="461" spans="1:11" ht="70.5" customHeight="1" x14ac:dyDescent="0.2">
      <c r="A461" s="32"/>
      <c r="B461" s="17" t="s">
        <v>428</v>
      </c>
      <c r="C461" s="7"/>
      <c r="D461" s="13"/>
      <c r="E461" s="31"/>
      <c r="F461" s="38">
        <f>SUM(F449:F460)</f>
        <v>0</v>
      </c>
      <c r="G461" s="42">
        <v>0.48799500000000001</v>
      </c>
      <c r="H461" s="43">
        <f>G461*0.9</f>
        <v>0.43919550000000002</v>
      </c>
      <c r="I461" s="43">
        <f>G461*1.1</f>
        <v>0.53679450000000006</v>
      </c>
      <c r="J461" s="44" t="e">
        <f>+F461*1.03*1.2/$F$2093*100</f>
        <v>#DIV/0!</v>
      </c>
      <c r="K461" s="45" t="e">
        <f>IF(AND(ROUND(J461,3)&lt;=ROUND(I461,3),ROUND(J461,3)&gt;=ROUND(H461,3)),"համապատասխանում է","չի համապատասխանում")</f>
        <v>#DIV/0!</v>
      </c>
    </row>
    <row r="462" spans="1:11" ht="46.5" customHeight="1" x14ac:dyDescent="0.2">
      <c r="A462" s="261"/>
      <c r="B462" s="263" t="s">
        <v>1745</v>
      </c>
      <c r="C462" s="260"/>
      <c r="D462" s="260"/>
      <c r="E462" s="260"/>
      <c r="F462" s="260"/>
      <c r="G462" s="262"/>
      <c r="H462" s="262"/>
      <c r="I462" s="262"/>
      <c r="J462" s="262"/>
      <c r="K462" s="262"/>
    </row>
    <row r="463" spans="1:11" ht="81.75" customHeight="1" x14ac:dyDescent="0.2">
      <c r="A463" s="22">
        <f>+A460+1</f>
        <v>421</v>
      </c>
      <c r="B463" s="69" t="s">
        <v>1600</v>
      </c>
      <c r="C463" s="73" t="s">
        <v>430</v>
      </c>
      <c r="D463" s="74">
        <v>1</v>
      </c>
      <c r="E463" s="22"/>
      <c r="F463" s="36">
        <f t="shared" si="27"/>
        <v>0</v>
      </c>
      <c r="G463" s="22"/>
      <c r="H463" s="22"/>
      <c r="I463" s="22"/>
      <c r="J463" s="22"/>
      <c r="K463" s="22"/>
    </row>
    <row r="464" spans="1:11" ht="73.5" customHeight="1" x14ac:dyDescent="0.2">
      <c r="A464" s="22">
        <f t="shared" si="28"/>
        <v>422</v>
      </c>
      <c r="B464" s="96" t="s">
        <v>431</v>
      </c>
      <c r="C464" s="73" t="s">
        <v>27</v>
      </c>
      <c r="D464" s="74">
        <v>1</v>
      </c>
      <c r="E464" s="22"/>
      <c r="F464" s="36">
        <f t="shared" si="27"/>
        <v>0</v>
      </c>
      <c r="G464" s="22"/>
      <c r="H464" s="22"/>
      <c r="I464" s="22"/>
      <c r="J464" s="22"/>
      <c r="K464" s="22"/>
    </row>
    <row r="465" spans="1:11" ht="19.899999999999999" customHeight="1" x14ac:dyDescent="0.2">
      <c r="A465" s="22">
        <f t="shared" si="28"/>
        <v>423</v>
      </c>
      <c r="B465" s="96" t="s">
        <v>432</v>
      </c>
      <c r="C465" s="73" t="s">
        <v>27</v>
      </c>
      <c r="D465" s="74">
        <v>1</v>
      </c>
      <c r="E465" s="22"/>
      <c r="F465" s="36">
        <f t="shared" si="27"/>
        <v>0</v>
      </c>
      <c r="G465" s="22"/>
      <c r="H465" s="22"/>
      <c r="I465" s="22"/>
      <c r="J465" s="22"/>
      <c r="K465" s="22"/>
    </row>
    <row r="466" spans="1:11" ht="34.5" customHeight="1" x14ac:dyDescent="0.2">
      <c r="A466" s="22">
        <f t="shared" si="28"/>
        <v>424</v>
      </c>
      <c r="B466" s="96" t="s">
        <v>433</v>
      </c>
      <c r="C466" s="73" t="s">
        <v>27</v>
      </c>
      <c r="D466" s="74">
        <v>1</v>
      </c>
      <c r="E466" s="22"/>
      <c r="F466" s="36">
        <f t="shared" si="27"/>
        <v>0</v>
      </c>
      <c r="G466" s="22"/>
      <c r="H466" s="22"/>
      <c r="I466" s="22"/>
      <c r="J466" s="22"/>
      <c r="K466" s="22"/>
    </row>
    <row r="467" spans="1:11" ht="36" customHeight="1" x14ac:dyDescent="0.2">
      <c r="A467" s="22">
        <f t="shared" si="28"/>
        <v>425</v>
      </c>
      <c r="B467" s="96" t="s">
        <v>431</v>
      </c>
      <c r="C467" s="73" t="s">
        <v>27</v>
      </c>
      <c r="D467" s="74">
        <v>1</v>
      </c>
      <c r="E467" s="22"/>
      <c r="F467" s="36">
        <f t="shared" si="27"/>
        <v>0</v>
      </c>
      <c r="G467" s="22"/>
      <c r="H467" s="22"/>
      <c r="I467" s="22"/>
      <c r="J467" s="22"/>
      <c r="K467" s="22"/>
    </row>
    <row r="468" spans="1:11" ht="27" customHeight="1" x14ac:dyDescent="0.2">
      <c r="A468" s="22">
        <f t="shared" si="28"/>
        <v>426</v>
      </c>
      <c r="B468" s="96" t="s">
        <v>432</v>
      </c>
      <c r="C468" s="73" t="s">
        <v>27</v>
      </c>
      <c r="D468" s="74">
        <v>1</v>
      </c>
      <c r="E468" s="22"/>
      <c r="F468" s="36">
        <f t="shared" si="27"/>
        <v>0</v>
      </c>
      <c r="G468" s="22"/>
      <c r="H468" s="22"/>
      <c r="I468" s="22"/>
      <c r="J468" s="22"/>
      <c r="K468" s="22"/>
    </row>
    <row r="469" spans="1:11" ht="39" customHeight="1" x14ac:dyDescent="0.2">
      <c r="A469" s="22">
        <f t="shared" si="28"/>
        <v>427</v>
      </c>
      <c r="B469" s="96" t="s">
        <v>433</v>
      </c>
      <c r="C469" s="73" t="s">
        <v>27</v>
      </c>
      <c r="D469" s="74">
        <v>1</v>
      </c>
      <c r="E469" s="22"/>
      <c r="F469" s="36">
        <f t="shared" si="27"/>
        <v>0</v>
      </c>
      <c r="G469" s="22"/>
      <c r="H469" s="22"/>
      <c r="I469" s="22"/>
      <c r="J469" s="22"/>
      <c r="K469" s="22"/>
    </row>
    <row r="470" spans="1:11" ht="33" customHeight="1" x14ac:dyDescent="0.2">
      <c r="A470" s="22">
        <f t="shared" si="28"/>
        <v>428</v>
      </c>
      <c r="B470" s="69" t="s">
        <v>434</v>
      </c>
      <c r="C470" s="73" t="s">
        <v>164</v>
      </c>
      <c r="D470" s="74">
        <v>99</v>
      </c>
      <c r="E470" s="22"/>
      <c r="F470" s="36">
        <f t="shared" si="27"/>
        <v>0</v>
      </c>
      <c r="G470" s="22"/>
      <c r="H470" s="22"/>
      <c r="I470" s="22"/>
      <c r="J470" s="22"/>
      <c r="K470" s="22"/>
    </row>
    <row r="471" spans="1:11" ht="19.899999999999999" customHeight="1" x14ac:dyDescent="0.2">
      <c r="A471" s="22">
        <f t="shared" si="28"/>
        <v>429</v>
      </c>
      <c r="B471" s="69" t="s">
        <v>435</v>
      </c>
      <c r="C471" s="73" t="s">
        <v>164</v>
      </c>
      <c r="D471" s="74">
        <v>94</v>
      </c>
      <c r="E471" s="22"/>
      <c r="F471" s="36">
        <f t="shared" ref="F471:F485" si="29">+E471*D471</f>
        <v>0</v>
      </c>
      <c r="G471" s="22"/>
      <c r="H471" s="22"/>
      <c r="I471" s="22"/>
      <c r="J471" s="22"/>
      <c r="K471" s="22"/>
    </row>
    <row r="472" spans="1:11" ht="29.45" customHeight="1" x14ac:dyDescent="0.2">
      <c r="A472" s="22">
        <f t="shared" si="28"/>
        <v>430</v>
      </c>
      <c r="B472" s="69" t="s">
        <v>436</v>
      </c>
      <c r="C472" s="73" t="s">
        <v>164</v>
      </c>
      <c r="D472" s="74">
        <v>8</v>
      </c>
      <c r="E472" s="22"/>
      <c r="F472" s="36">
        <f t="shared" si="29"/>
        <v>0</v>
      </c>
      <c r="G472" s="22"/>
      <c r="H472" s="22"/>
      <c r="I472" s="22"/>
      <c r="J472" s="22"/>
      <c r="K472" s="22"/>
    </row>
    <row r="473" spans="1:11" ht="45.75" customHeight="1" x14ac:dyDescent="0.2">
      <c r="A473" s="22">
        <f>+A472+1</f>
        <v>431</v>
      </c>
      <c r="B473" s="18" t="s">
        <v>437</v>
      </c>
      <c r="C473" s="83" t="s">
        <v>67</v>
      </c>
      <c r="D473" s="156">
        <v>3.03</v>
      </c>
      <c r="E473" s="22"/>
      <c r="F473" s="36">
        <f t="shared" si="29"/>
        <v>0</v>
      </c>
      <c r="G473" s="22"/>
      <c r="H473" s="22"/>
      <c r="I473" s="22"/>
      <c r="J473" s="22"/>
      <c r="K473" s="22"/>
    </row>
    <row r="474" spans="1:11" ht="16.5" customHeight="1" x14ac:dyDescent="0.2">
      <c r="A474" s="22">
        <f t="shared" si="28"/>
        <v>432</v>
      </c>
      <c r="B474" s="154" t="s">
        <v>438</v>
      </c>
      <c r="C474" s="73" t="s">
        <v>27</v>
      </c>
      <c r="D474" s="135">
        <v>1</v>
      </c>
      <c r="E474" s="22"/>
      <c r="F474" s="36">
        <f t="shared" si="29"/>
        <v>0</v>
      </c>
      <c r="G474" s="22"/>
      <c r="H474" s="22"/>
      <c r="I474" s="22"/>
      <c r="J474" s="22"/>
      <c r="K474" s="22"/>
    </row>
    <row r="475" spans="1:11" ht="27" customHeight="1" x14ac:dyDescent="0.2">
      <c r="A475" s="22">
        <f t="shared" si="28"/>
        <v>433</v>
      </c>
      <c r="B475" s="154" t="s">
        <v>439</v>
      </c>
      <c r="C475" s="73" t="s">
        <v>27</v>
      </c>
      <c r="D475" s="135">
        <v>1</v>
      </c>
      <c r="E475" s="22"/>
      <c r="F475" s="36">
        <f t="shared" si="29"/>
        <v>0</v>
      </c>
      <c r="G475" s="22"/>
      <c r="H475" s="22"/>
      <c r="I475" s="22"/>
      <c r="J475" s="22"/>
      <c r="K475" s="22"/>
    </row>
    <row r="476" spans="1:11" ht="16.5" customHeight="1" x14ac:dyDescent="0.2">
      <c r="A476" s="22">
        <f t="shared" si="28"/>
        <v>434</v>
      </c>
      <c r="B476" s="69" t="s">
        <v>440</v>
      </c>
      <c r="C476" s="73" t="s">
        <v>441</v>
      </c>
      <c r="D476" s="74">
        <v>7</v>
      </c>
      <c r="E476" s="22"/>
      <c r="F476" s="36">
        <f t="shared" si="29"/>
        <v>0</v>
      </c>
      <c r="G476" s="22"/>
      <c r="H476" s="22"/>
      <c r="I476" s="22"/>
      <c r="J476" s="22"/>
      <c r="K476" s="22"/>
    </row>
    <row r="477" spans="1:11" ht="28.5" customHeight="1" x14ac:dyDescent="0.2">
      <c r="A477" s="22">
        <f t="shared" si="28"/>
        <v>435</v>
      </c>
      <c r="B477" s="69" t="s">
        <v>442</v>
      </c>
      <c r="C477" s="73" t="s">
        <v>441</v>
      </c>
      <c r="D477" s="74">
        <v>1</v>
      </c>
      <c r="E477" s="22"/>
      <c r="F477" s="36">
        <f t="shared" si="29"/>
        <v>0</v>
      </c>
      <c r="G477" s="22"/>
      <c r="H477" s="22"/>
      <c r="I477" s="22"/>
      <c r="J477" s="22"/>
      <c r="K477" s="22"/>
    </row>
    <row r="478" spans="1:11" ht="30" customHeight="1" x14ac:dyDescent="0.2">
      <c r="A478" s="22">
        <f t="shared" si="28"/>
        <v>436</v>
      </c>
      <c r="B478" s="18" t="s">
        <v>443</v>
      </c>
      <c r="C478" s="73" t="s">
        <v>27</v>
      </c>
      <c r="D478" s="135">
        <v>18</v>
      </c>
      <c r="E478" s="22"/>
      <c r="F478" s="36">
        <f t="shared" si="29"/>
        <v>0</v>
      </c>
      <c r="G478" s="22"/>
      <c r="H478" s="22"/>
      <c r="I478" s="22"/>
      <c r="J478" s="22"/>
      <c r="K478" s="22"/>
    </row>
    <row r="479" spans="1:11" ht="16.5" customHeight="1" x14ac:dyDescent="0.2">
      <c r="A479" s="22">
        <f t="shared" si="28"/>
        <v>437</v>
      </c>
      <c r="B479" s="18" t="s">
        <v>444</v>
      </c>
      <c r="C479" s="73" t="s">
        <v>27</v>
      </c>
      <c r="D479" s="135">
        <v>12</v>
      </c>
      <c r="E479" s="22"/>
      <c r="F479" s="36">
        <f t="shared" si="29"/>
        <v>0</v>
      </c>
      <c r="G479" s="22"/>
      <c r="H479" s="22"/>
      <c r="I479" s="22"/>
      <c r="J479" s="22"/>
      <c r="K479" s="22"/>
    </row>
    <row r="480" spans="1:11" ht="22.5" customHeight="1" x14ac:dyDescent="0.2">
      <c r="A480" s="22">
        <f t="shared" si="28"/>
        <v>438</v>
      </c>
      <c r="B480" s="18" t="s">
        <v>445</v>
      </c>
      <c r="C480" s="73" t="s">
        <v>27</v>
      </c>
      <c r="D480" s="135">
        <v>2</v>
      </c>
      <c r="E480" s="22"/>
      <c r="F480" s="36">
        <f t="shared" si="29"/>
        <v>0</v>
      </c>
      <c r="G480" s="22"/>
      <c r="H480" s="22"/>
      <c r="I480" s="22"/>
      <c r="J480" s="22"/>
      <c r="K480" s="22"/>
    </row>
    <row r="481" spans="1:11" ht="36.75" customHeight="1" x14ac:dyDescent="0.2">
      <c r="A481" s="22">
        <f t="shared" si="28"/>
        <v>439</v>
      </c>
      <c r="B481" s="18" t="s">
        <v>446</v>
      </c>
      <c r="C481" s="73" t="s">
        <v>27</v>
      </c>
      <c r="D481" s="135">
        <v>7</v>
      </c>
      <c r="E481" s="22"/>
      <c r="F481" s="36">
        <f t="shared" si="29"/>
        <v>0</v>
      </c>
      <c r="G481" s="22"/>
      <c r="H481" s="22"/>
      <c r="I481" s="22"/>
      <c r="J481" s="22"/>
      <c r="K481" s="22"/>
    </row>
    <row r="482" spans="1:11" ht="36" customHeight="1" x14ac:dyDescent="0.2">
      <c r="A482" s="22">
        <f t="shared" si="28"/>
        <v>440</v>
      </c>
      <c r="B482" s="18" t="s">
        <v>447</v>
      </c>
      <c r="C482" s="73" t="s">
        <v>27</v>
      </c>
      <c r="D482" s="135">
        <v>1</v>
      </c>
      <c r="E482" s="22"/>
      <c r="F482" s="36">
        <f t="shared" si="29"/>
        <v>0</v>
      </c>
      <c r="G482" s="22"/>
      <c r="H482" s="22"/>
      <c r="I482" s="22"/>
      <c r="J482" s="22"/>
      <c r="K482" s="22"/>
    </row>
    <row r="483" spans="1:11" ht="39.75" customHeight="1" x14ac:dyDescent="0.2">
      <c r="A483" s="22">
        <f t="shared" si="28"/>
        <v>441</v>
      </c>
      <c r="B483" s="69" t="s">
        <v>448</v>
      </c>
      <c r="C483" s="73" t="s">
        <v>27</v>
      </c>
      <c r="D483" s="88">
        <v>1</v>
      </c>
      <c r="E483" s="22"/>
      <c r="F483" s="36">
        <f t="shared" si="29"/>
        <v>0</v>
      </c>
      <c r="G483" s="22"/>
      <c r="H483" s="22"/>
      <c r="I483" s="22"/>
      <c r="J483" s="22"/>
      <c r="K483" s="22"/>
    </row>
    <row r="484" spans="1:11" ht="40.5" customHeight="1" x14ac:dyDescent="0.2">
      <c r="A484" s="22">
        <f t="shared" si="28"/>
        <v>442</v>
      </c>
      <c r="B484" s="18" t="s">
        <v>449</v>
      </c>
      <c r="C484" s="73" t="s">
        <v>27</v>
      </c>
      <c r="D484" s="135">
        <v>1</v>
      </c>
      <c r="E484" s="22"/>
      <c r="F484" s="36">
        <f t="shared" si="29"/>
        <v>0</v>
      </c>
      <c r="G484" s="22"/>
      <c r="H484" s="22"/>
      <c r="I484" s="22"/>
      <c r="J484" s="22"/>
      <c r="K484" s="22"/>
    </row>
    <row r="485" spans="1:11" ht="16.5" customHeight="1" x14ac:dyDescent="0.2">
      <c r="A485" s="22">
        <f t="shared" si="28"/>
        <v>443</v>
      </c>
      <c r="B485" s="18" t="s">
        <v>450</v>
      </c>
      <c r="C485" s="73" t="s">
        <v>27</v>
      </c>
      <c r="D485" s="135">
        <v>1</v>
      </c>
      <c r="E485" s="22"/>
      <c r="F485" s="36">
        <f t="shared" si="29"/>
        <v>0</v>
      </c>
      <c r="G485" s="22"/>
      <c r="H485" s="22"/>
      <c r="I485" s="22"/>
      <c r="J485" s="22"/>
      <c r="K485" s="22"/>
    </row>
    <row r="486" spans="1:11" ht="55.5" customHeight="1" x14ac:dyDescent="0.2">
      <c r="A486" s="32"/>
      <c r="B486" s="17" t="s">
        <v>451</v>
      </c>
      <c r="C486" s="7"/>
      <c r="D486" s="13"/>
      <c r="E486" s="31"/>
      <c r="F486" s="38">
        <f>SUM(F463:F485)</f>
        <v>0</v>
      </c>
      <c r="G486" s="42">
        <v>0.26168419999999998</v>
      </c>
      <c r="H486" s="43">
        <f>G486*0.9</f>
        <v>0.23551577999999998</v>
      </c>
      <c r="I486" s="43">
        <f>G486*1.1</f>
        <v>0.28785262</v>
      </c>
      <c r="J486" s="44" t="e">
        <f>+F486*1.03*1.2/$F$2093*100</f>
        <v>#DIV/0!</v>
      </c>
      <c r="K486" s="45" t="e">
        <f>IF(AND(ROUND(J486,3)&lt;=ROUND(I486,3),ROUND(J486,3)&gt;=ROUND(H486,3)),"համապատասխանում է","չի համապատասխանում")</f>
        <v>#DIV/0!</v>
      </c>
    </row>
    <row r="487" spans="1:11" ht="42.75" customHeight="1" x14ac:dyDescent="0.2">
      <c r="A487" s="261"/>
      <c r="B487" s="263" t="s">
        <v>1744</v>
      </c>
      <c r="C487" s="260"/>
      <c r="D487" s="260"/>
      <c r="E487" s="260"/>
      <c r="F487" s="260"/>
      <c r="G487" s="262"/>
      <c r="H487" s="262"/>
      <c r="I487" s="262"/>
      <c r="J487" s="262"/>
      <c r="K487" s="262"/>
    </row>
    <row r="488" spans="1:11" ht="36.75" customHeight="1" x14ac:dyDescent="0.2">
      <c r="A488" s="19"/>
      <c r="B488" s="258" t="s">
        <v>512</v>
      </c>
      <c r="C488" s="77"/>
      <c r="D488" s="77"/>
      <c r="E488" s="77"/>
      <c r="F488" s="77"/>
      <c r="G488" s="21"/>
      <c r="H488" s="21"/>
      <c r="I488" s="21"/>
      <c r="J488" s="21"/>
      <c r="K488" s="21"/>
    </row>
    <row r="489" spans="1:11" ht="43.5" customHeight="1" x14ac:dyDescent="0.2">
      <c r="A489" s="22"/>
      <c r="B489" s="258" t="s">
        <v>452</v>
      </c>
      <c r="C489" s="16"/>
      <c r="D489" s="155"/>
      <c r="E489" s="21"/>
      <c r="F489" s="36"/>
      <c r="G489" s="21"/>
      <c r="H489" s="21"/>
      <c r="I489" s="21"/>
      <c r="J489" s="21"/>
      <c r="K489" s="21"/>
    </row>
    <row r="490" spans="1:11" ht="38.25" x14ac:dyDescent="0.2">
      <c r="A490" s="22">
        <f>+A485+1</f>
        <v>444</v>
      </c>
      <c r="B490" s="81" t="s">
        <v>453</v>
      </c>
      <c r="C490" s="157" t="s">
        <v>51</v>
      </c>
      <c r="D490" s="84">
        <v>1</v>
      </c>
      <c r="E490" s="21"/>
      <c r="F490" s="36">
        <f t="shared" ref="F490:F553" si="30">+E490*D490</f>
        <v>0</v>
      </c>
      <c r="G490" s="21"/>
      <c r="H490" s="21"/>
      <c r="I490" s="21"/>
      <c r="J490" s="21"/>
      <c r="K490" s="21"/>
    </row>
    <row r="491" spans="1:11" ht="38.25" x14ac:dyDescent="0.2">
      <c r="A491" s="22">
        <f t="shared" ref="A491:A536" si="31">+A490+1</f>
        <v>445</v>
      </c>
      <c r="B491" s="81" t="s">
        <v>454</v>
      </c>
      <c r="C491" s="158" t="s">
        <v>27</v>
      </c>
      <c r="D491" s="159">
        <v>1</v>
      </c>
      <c r="E491" s="21"/>
      <c r="F491" s="36">
        <f t="shared" si="30"/>
        <v>0</v>
      </c>
      <c r="G491" s="21"/>
      <c r="H491" s="21"/>
      <c r="I491" s="21"/>
      <c r="J491" s="21"/>
      <c r="K491" s="21"/>
    </row>
    <row r="492" spans="1:11" ht="38.25" x14ac:dyDescent="0.2">
      <c r="A492" s="22">
        <f t="shared" si="31"/>
        <v>446</v>
      </c>
      <c r="B492" s="48" t="s">
        <v>1601</v>
      </c>
      <c r="C492" s="158" t="s">
        <v>27</v>
      </c>
      <c r="D492" s="88">
        <v>1</v>
      </c>
      <c r="E492" s="21"/>
      <c r="F492" s="36">
        <f t="shared" si="30"/>
        <v>0</v>
      </c>
      <c r="G492" s="21"/>
      <c r="H492" s="21"/>
      <c r="I492" s="21"/>
      <c r="J492" s="21"/>
      <c r="K492" s="21"/>
    </row>
    <row r="493" spans="1:11" ht="38.25" x14ac:dyDescent="0.2">
      <c r="A493" s="22">
        <f t="shared" si="31"/>
        <v>447</v>
      </c>
      <c r="B493" s="48" t="s">
        <v>1602</v>
      </c>
      <c r="C493" s="158" t="s">
        <v>27</v>
      </c>
      <c r="D493" s="88">
        <v>1</v>
      </c>
      <c r="E493" s="21"/>
      <c r="F493" s="36">
        <f t="shared" si="30"/>
        <v>0</v>
      </c>
      <c r="G493" s="21"/>
      <c r="H493" s="21"/>
      <c r="I493" s="21"/>
      <c r="J493" s="21"/>
      <c r="K493" s="21"/>
    </row>
    <row r="494" spans="1:11" ht="38.25" x14ac:dyDescent="0.2">
      <c r="A494" s="22">
        <f t="shared" si="31"/>
        <v>448</v>
      </c>
      <c r="B494" s="48" t="s">
        <v>1603</v>
      </c>
      <c r="C494" s="158" t="s">
        <v>27</v>
      </c>
      <c r="D494" s="88">
        <v>1</v>
      </c>
      <c r="E494" s="21"/>
      <c r="F494" s="36">
        <f t="shared" si="30"/>
        <v>0</v>
      </c>
      <c r="G494" s="21"/>
      <c r="H494" s="21"/>
      <c r="I494" s="21"/>
      <c r="J494" s="21"/>
      <c r="K494" s="21"/>
    </row>
    <row r="495" spans="1:11" ht="25.5" x14ac:dyDescent="0.2">
      <c r="A495" s="22">
        <f t="shared" si="31"/>
        <v>449</v>
      </c>
      <c r="B495" s="48" t="s">
        <v>1604</v>
      </c>
      <c r="C495" s="158" t="s">
        <v>27</v>
      </c>
      <c r="D495" s="88">
        <v>1</v>
      </c>
      <c r="E495" s="21"/>
      <c r="F495" s="36">
        <f t="shared" si="30"/>
        <v>0</v>
      </c>
      <c r="G495" s="21"/>
      <c r="H495" s="21"/>
      <c r="I495" s="21"/>
      <c r="J495" s="21"/>
      <c r="K495" s="21"/>
    </row>
    <row r="496" spans="1:11" ht="25.5" x14ac:dyDescent="0.2">
      <c r="A496" s="22">
        <f t="shared" si="31"/>
        <v>450</v>
      </c>
      <c r="B496" s="48" t="s">
        <v>1605</v>
      </c>
      <c r="C496" s="158" t="s">
        <v>27</v>
      </c>
      <c r="D496" s="88">
        <v>1</v>
      </c>
      <c r="E496" s="21"/>
      <c r="F496" s="36">
        <f t="shared" si="30"/>
        <v>0</v>
      </c>
      <c r="G496" s="21"/>
      <c r="H496" s="21"/>
      <c r="I496" s="21"/>
      <c r="J496" s="21"/>
      <c r="K496" s="21"/>
    </row>
    <row r="497" spans="1:11" ht="25.5" x14ac:dyDescent="0.2">
      <c r="A497" s="22">
        <f t="shared" si="31"/>
        <v>451</v>
      </c>
      <c r="B497" s="48" t="s">
        <v>1606</v>
      </c>
      <c r="C497" s="158" t="s">
        <v>27</v>
      </c>
      <c r="D497" s="88">
        <v>1</v>
      </c>
      <c r="E497" s="21"/>
      <c r="F497" s="36">
        <f t="shared" si="30"/>
        <v>0</v>
      </c>
      <c r="G497" s="21"/>
      <c r="H497" s="21"/>
      <c r="I497" s="21"/>
      <c r="J497" s="21"/>
      <c r="K497" s="21"/>
    </row>
    <row r="498" spans="1:11" ht="25.5" x14ac:dyDescent="0.2">
      <c r="A498" s="22">
        <f t="shared" si="31"/>
        <v>452</v>
      </c>
      <c r="B498" s="48" t="s">
        <v>1607</v>
      </c>
      <c r="C498" s="158" t="s">
        <v>27</v>
      </c>
      <c r="D498" s="74">
        <v>8</v>
      </c>
      <c r="E498" s="21"/>
      <c r="F498" s="36">
        <f t="shared" si="30"/>
        <v>0</v>
      </c>
      <c r="G498" s="21"/>
      <c r="H498" s="21"/>
      <c r="I498" s="21"/>
      <c r="J498" s="21"/>
      <c r="K498" s="21"/>
    </row>
    <row r="499" spans="1:11" ht="25.5" x14ac:dyDescent="0.2">
      <c r="A499" s="22">
        <f t="shared" si="31"/>
        <v>453</v>
      </c>
      <c r="B499" s="48" t="s">
        <v>1608</v>
      </c>
      <c r="C499" s="158" t="s">
        <v>27</v>
      </c>
      <c r="D499" s="74">
        <v>3</v>
      </c>
      <c r="E499" s="21"/>
      <c r="F499" s="36">
        <f t="shared" si="30"/>
        <v>0</v>
      </c>
      <c r="G499" s="21"/>
      <c r="H499" s="21"/>
      <c r="I499" s="21"/>
      <c r="J499" s="21"/>
      <c r="K499" s="21"/>
    </row>
    <row r="500" spans="1:11" ht="25.5" x14ac:dyDescent="0.2">
      <c r="A500" s="22">
        <f t="shared" si="31"/>
        <v>454</v>
      </c>
      <c r="B500" s="48" t="s">
        <v>1609</v>
      </c>
      <c r="C500" s="158" t="s">
        <v>27</v>
      </c>
      <c r="D500" s="74">
        <v>1</v>
      </c>
      <c r="E500" s="21"/>
      <c r="F500" s="36">
        <f t="shared" si="30"/>
        <v>0</v>
      </c>
      <c r="G500" s="21"/>
      <c r="H500" s="21"/>
      <c r="I500" s="21"/>
      <c r="J500" s="21"/>
      <c r="K500" s="21"/>
    </row>
    <row r="501" spans="1:11" ht="25.5" x14ac:dyDescent="0.2">
      <c r="A501" s="22">
        <f t="shared" si="31"/>
        <v>455</v>
      </c>
      <c r="B501" s="48" t="s">
        <v>1610</v>
      </c>
      <c r="C501" s="158" t="s">
        <v>27</v>
      </c>
      <c r="D501" s="74">
        <v>1</v>
      </c>
      <c r="E501" s="21"/>
      <c r="F501" s="36">
        <f t="shared" si="30"/>
        <v>0</v>
      </c>
      <c r="G501" s="21"/>
      <c r="H501" s="21"/>
      <c r="I501" s="21"/>
      <c r="J501" s="21"/>
      <c r="K501" s="21"/>
    </row>
    <row r="502" spans="1:11" ht="25.5" x14ac:dyDescent="0.2">
      <c r="A502" s="22">
        <f t="shared" si="31"/>
        <v>456</v>
      </c>
      <c r="B502" s="81" t="s">
        <v>455</v>
      </c>
      <c r="C502" s="160" t="s">
        <v>40</v>
      </c>
      <c r="D502" s="159">
        <v>6.5</v>
      </c>
      <c r="E502" s="21"/>
      <c r="F502" s="36">
        <f t="shared" si="30"/>
        <v>0</v>
      </c>
      <c r="G502" s="21"/>
      <c r="H502" s="21"/>
      <c r="I502" s="21"/>
      <c r="J502" s="21"/>
      <c r="K502" s="21"/>
    </row>
    <row r="503" spans="1:11" ht="24.75" customHeight="1" x14ac:dyDescent="0.2">
      <c r="A503" s="22">
        <f t="shared" si="31"/>
        <v>457</v>
      </c>
      <c r="B503" s="81" t="s">
        <v>456</v>
      </c>
      <c r="C503" s="160" t="s">
        <v>27</v>
      </c>
      <c r="D503" s="159">
        <v>4</v>
      </c>
      <c r="E503" s="21"/>
      <c r="F503" s="36">
        <f t="shared" si="30"/>
        <v>0</v>
      </c>
      <c r="G503" s="21"/>
      <c r="H503" s="21"/>
      <c r="I503" s="21"/>
      <c r="J503" s="21"/>
      <c r="K503" s="21"/>
    </row>
    <row r="504" spans="1:11" x14ac:dyDescent="0.2">
      <c r="A504" s="22">
        <f t="shared" si="31"/>
        <v>458</v>
      </c>
      <c r="B504" s="81" t="s">
        <v>457</v>
      </c>
      <c r="C504" s="160" t="s">
        <v>27</v>
      </c>
      <c r="D504" s="159">
        <v>8</v>
      </c>
      <c r="E504" s="21"/>
      <c r="F504" s="36">
        <f t="shared" si="30"/>
        <v>0</v>
      </c>
      <c r="G504" s="21"/>
      <c r="H504" s="21"/>
      <c r="I504" s="21"/>
      <c r="J504" s="21"/>
      <c r="K504" s="21"/>
    </row>
    <row r="505" spans="1:11" x14ac:dyDescent="0.2">
      <c r="A505" s="22">
        <f t="shared" si="31"/>
        <v>459</v>
      </c>
      <c r="B505" s="81" t="s">
        <v>458</v>
      </c>
      <c r="C505" s="160" t="s">
        <v>27</v>
      </c>
      <c r="D505" s="159">
        <v>4</v>
      </c>
      <c r="E505" s="21"/>
      <c r="F505" s="36">
        <f t="shared" si="30"/>
        <v>0</v>
      </c>
      <c r="G505" s="21"/>
      <c r="H505" s="21"/>
      <c r="I505" s="21"/>
      <c r="J505" s="21"/>
      <c r="K505" s="21"/>
    </row>
    <row r="506" spans="1:11" ht="25.5" x14ac:dyDescent="0.2">
      <c r="A506" s="22">
        <f t="shared" si="31"/>
        <v>460</v>
      </c>
      <c r="B506" s="81" t="s">
        <v>459</v>
      </c>
      <c r="C506" s="160" t="s">
        <v>40</v>
      </c>
      <c r="D506" s="159">
        <v>6.5</v>
      </c>
      <c r="E506" s="21"/>
      <c r="F506" s="36">
        <f t="shared" si="30"/>
        <v>0</v>
      </c>
      <c r="G506" s="21"/>
      <c r="H506" s="21"/>
      <c r="I506" s="21"/>
      <c r="J506" s="21"/>
      <c r="K506" s="21"/>
    </row>
    <row r="507" spans="1:11" ht="25.5" x14ac:dyDescent="0.2">
      <c r="A507" s="22">
        <f t="shared" si="31"/>
        <v>461</v>
      </c>
      <c r="B507" s="81" t="s">
        <v>460</v>
      </c>
      <c r="C507" s="160" t="s">
        <v>27</v>
      </c>
      <c r="D507" s="159">
        <v>7</v>
      </c>
      <c r="E507" s="21"/>
      <c r="F507" s="36">
        <f t="shared" si="30"/>
        <v>0</v>
      </c>
      <c r="G507" s="21"/>
      <c r="H507" s="21"/>
      <c r="I507" s="21"/>
      <c r="J507" s="21"/>
      <c r="K507" s="21"/>
    </row>
    <row r="508" spans="1:11" ht="25.5" x14ac:dyDescent="0.2">
      <c r="A508" s="22">
        <f t="shared" si="31"/>
        <v>462</v>
      </c>
      <c r="B508" s="48" t="s">
        <v>1604</v>
      </c>
      <c r="C508" s="158" t="s">
        <v>27</v>
      </c>
      <c r="D508" s="74">
        <v>2</v>
      </c>
      <c r="E508" s="21"/>
      <c r="F508" s="36">
        <f t="shared" si="30"/>
        <v>0</v>
      </c>
      <c r="G508" s="21"/>
      <c r="H508" s="21"/>
      <c r="I508" s="21"/>
      <c r="J508" s="21"/>
      <c r="K508" s="21"/>
    </row>
    <row r="509" spans="1:11" ht="25.5" x14ac:dyDescent="0.2">
      <c r="A509" s="22">
        <f t="shared" si="31"/>
        <v>463</v>
      </c>
      <c r="B509" s="48" t="s">
        <v>1611</v>
      </c>
      <c r="C509" s="158" t="s">
        <v>27</v>
      </c>
      <c r="D509" s="74">
        <v>2</v>
      </c>
      <c r="E509" s="21"/>
      <c r="F509" s="36">
        <f t="shared" si="30"/>
        <v>0</v>
      </c>
      <c r="G509" s="21"/>
      <c r="H509" s="21"/>
      <c r="I509" s="21"/>
      <c r="J509" s="21"/>
      <c r="K509" s="21"/>
    </row>
    <row r="510" spans="1:11" ht="25.5" x14ac:dyDescent="0.2">
      <c r="A510" s="22">
        <f t="shared" si="31"/>
        <v>464</v>
      </c>
      <c r="B510" s="161" t="s">
        <v>1612</v>
      </c>
      <c r="C510" s="158" t="s">
        <v>27</v>
      </c>
      <c r="D510" s="74">
        <v>1</v>
      </c>
      <c r="E510" s="21"/>
      <c r="F510" s="36">
        <f t="shared" si="30"/>
        <v>0</v>
      </c>
      <c r="G510" s="21"/>
      <c r="H510" s="21"/>
      <c r="I510" s="21"/>
      <c r="J510" s="21"/>
      <c r="K510" s="21"/>
    </row>
    <row r="511" spans="1:11" ht="25.5" x14ac:dyDescent="0.2">
      <c r="A511" s="22">
        <f t="shared" si="31"/>
        <v>465</v>
      </c>
      <c r="B511" s="48" t="s">
        <v>1613</v>
      </c>
      <c r="C511" s="158" t="s">
        <v>27</v>
      </c>
      <c r="D511" s="74">
        <v>2</v>
      </c>
      <c r="E511" s="21"/>
      <c r="F511" s="36">
        <f t="shared" si="30"/>
        <v>0</v>
      </c>
      <c r="G511" s="21"/>
      <c r="H511" s="21"/>
      <c r="I511" s="21"/>
      <c r="J511" s="21"/>
      <c r="K511" s="21"/>
    </row>
    <row r="512" spans="1:11" ht="25.5" x14ac:dyDescent="0.2">
      <c r="A512" s="22">
        <f t="shared" si="31"/>
        <v>466</v>
      </c>
      <c r="B512" s="48" t="s">
        <v>1609</v>
      </c>
      <c r="C512" s="158" t="s">
        <v>27</v>
      </c>
      <c r="D512" s="74">
        <v>2</v>
      </c>
      <c r="E512" s="21"/>
      <c r="F512" s="36">
        <f t="shared" si="30"/>
        <v>0</v>
      </c>
      <c r="G512" s="21"/>
      <c r="H512" s="21"/>
      <c r="I512" s="21"/>
      <c r="J512" s="21"/>
      <c r="K512" s="21"/>
    </row>
    <row r="513" spans="1:11" ht="25.5" x14ac:dyDescent="0.2">
      <c r="A513" s="22">
        <f t="shared" si="31"/>
        <v>467</v>
      </c>
      <c r="B513" s="48" t="s">
        <v>1614</v>
      </c>
      <c r="C513" s="158" t="s">
        <v>27</v>
      </c>
      <c r="D513" s="74">
        <v>1</v>
      </c>
      <c r="E513" s="21"/>
      <c r="F513" s="36">
        <f t="shared" si="30"/>
        <v>0</v>
      </c>
      <c r="G513" s="21"/>
      <c r="H513" s="21"/>
      <c r="I513" s="21"/>
      <c r="J513" s="21"/>
      <c r="K513" s="21"/>
    </row>
    <row r="514" spans="1:11" ht="25.5" x14ac:dyDescent="0.2">
      <c r="A514" s="22">
        <f t="shared" si="31"/>
        <v>468</v>
      </c>
      <c r="B514" s="48" t="s">
        <v>1610</v>
      </c>
      <c r="C514" s="158" t="s">
        <v>27</v>
      </c>
      <c r="D514" s="74">
        <v>2</v>
      </c>
      <c r="E514" s="21"/>
      <c r="F514" s="36">
        <f t="shared" si="30"/>
        <v>0</v>
      </c>
      <c r="G514" s="21"/>
      <c r="H514" s="21"/>
      <c r="I514" s="21"/>
      <c r="J514" s="21"/>
      <c r="K514" s="21"/>
    </row>
    <row r="515" spans="1:11" ht="25.5" x14ac:dyDescent="0.2">
      <c r="A515" s="22">
        <f t="shared" si="31"/>
        <v>469</v>
      </c>
      <c r="B515" s="81" t="s">
        <v>461</v>
      </c>
      <c r="C515" s="160" t="s">
        <v>40</v>
      </c>
      <c r="D515" s="159">
        <v>1.6</v>
      </c>
      <c r="E515" s="21"/>
      <c r="F515" s="36">
        <f t="shared" si="30"/>
        <v>0</v>
      </c>
      <c r="G515" s="21"/>
      <c r="H515" s="21"/>
      <c r="I515" s="21"/>
      <c r="J515" s="21"/>
      <c r="K515" s="21"/>
    </row>
    <row r="516" spans="1:11" ht="25.5" x14ac:dyDescent="0.2">
      <c r="A516" s="22">
        <f t="shared" si="31"/>
        <v>470</v>
      </c>
      <c r="B516" s="81" t="s">
        <v>462</v>
      </c>
      <c r="C516" s="158" t="s">
        <v>27</v>
      </c>
      <c r="D516" s="159">
        <v>4</v>
      </c>
      <c r="E516" s="21"/>
      <c r="F516" s="36">
        <f t="shared" si="30"/>
        <v>0</v>
      </c>
      <c r="G516" s="21"/>
      <c r="H516" s="21"/>
      <c r="I516" s="21"/>
      <c r="J516" s="21"/>
      <c r="K516" s="21"/>
    </row>
    <row r="517" spans="1:11" ht="25.5" x14ac:dyDescent="0.2">
      <c r="A517" s="22">
        <f t="shared" si="31"/>
        <v>471</v>
      </c>
      <c r="B517" s="81" t="s">
        <v>463</v>
      </c>
      <c r="C517" s="158" t="s">
        <v>27</v>
      </c>
      <c r="D517" s="159">
        <v>10</v>
      </c>
      <c r="E517" s="21"/>
      <c r="F517" s="36">
        <f t="shared" si="30"/>
        <v>0</v>
      </c>
      <c r="G517" s="21"/>
      <c r="H517" s="21"/>
      <c r="I517" s="21"/>
      <c r="J517" s="21"/>
      <c r="K517" s="21"/>
    </row>
    <row r="518" spans="1:11" ht="25.5" x14ac:dyDescent="0.2">
      <c r="A518" s="22">
        <f t="shared" si="31"/>
        <v>472</v>
      </c>
      <c r="B518" s="81" t="s">
        <v>464</v>
      </c>
      <c r="C518" s="158" t="s">
        <v>27</v>
      </c>
      <c r="D518" s="159">
        <v>1</v>
      </c>
      <c r="E518" s="21"/>
      <c r="F518" s="36">
        <f t="shared" si="30"/>
        <v>0</v>
      </c>
      <c r="G518" s="21"/>
      <c r="H518" s="21"/>
      <c r="I518" s="21"/>
      <c r="J518" s="21"/>
      <c r="K518" s="21"/>
    </row>
    <row r="519" spans="1:11" ht="38.25" x14ac:dyDescent="0.2">
      <c r="A519" s="22">
        <f t="shared" si="31"/>
        <v>473</v>
      </c>
      <c r="B519" s="48" t="s">
        <v>1603</v>
      </c>
      <c r="C519" s="158" t="s">
        <v>27</v>
      </c>
      <c r="D519" s="88">
        <v>1</v>
      </c>
      <c r="E519" s="21"/>
      <c r="F519" s="36">
        <f t="shared" si="30"/>
        <v>0</v>
      </c>
      <c r="G519" s="21"/>
      <c r="H519" s="21"/>
      <c r="I519" s="21"/>
      <c r="J519" s="21"/>
      <c r="K519" s="21"/>
    </row>
    <row r="520" spans="1:11" ht="25.5" x14ac:dyDescent="0.2">
      <c r="A520" s="22">
        <f t="shared" si="31"/>
        <v>474</v>
      </c>
      <c r="B520" s="48" t="s">
        <v>1615</v>
      </c>
      <c r="C520" s="158" t="s">
        <v>27</v>
      </c>
      <c r="D520" s="88">
        <v>1</v>
      </c>
      <c r="E520" s="21"/>
      <c r="F520" s="36">
        <f t="shared" si="30"/>
        <v>0</v>
      </c>
      <c r="G520" s="21"/>
      <c r="H520" s="21"/>
      <c r="I520" s="21"/>
      <c r="J520" s="21"/>
      <c r="K520" s="21"/>
    </row>
    <row r="521" spans="1:11" ht="25.5" x14ac:dyDescent="0.2">
      <c r="A521" s="22">
        <f t="shared" si="31"/>
        <v>475</v>
      </c>
      <c r="B521" s="48" t="s">
        <v>1607</v>
      </c>
      <c r="C521" s="158" t="s">
        <v>27</v>
      </c>
      <c r="D521" s="88">
        <v>3</v>
      </c>
      <c r="E521" s="21"/>
      <c r="F521" s="36">
        <f t="shared" si="30"/>
        <v>0</v>
      </c>
      <c r="G521" s="21"/>
      <c r="H521" s="21"/>
      <c r="I521" s="21"/>
      <c r="J521" s="21"/>
      <c r="K521" s="21"/>
    </row>
    <row r="522" spans="1:11" ht="25.5" x14ac:dyDescent="0.2">
      <c r="A522" s="22">
        <f t="shared" si="31"/>
        <v>476</v>
      </c>
      <c r="B522" s="48" t="s">
        <v>1608</v>
      </c>
      <c r="C522" s="158" t="s">
        <v>27</v>
      </c>
      <c r="D522" s="74">
        <v>1</v>
      </c>
      <c r="E522" s="21"/>
      <c r="F522" s="36">
        <f t="shared" si="30"/>
        <v>0</v>
      </c>
      <c r="G522" s="21"/>
      <c r="H522" s="21"/>
      <c r="I522" s="21"/>
      <c r="J522" s="21"/>
      <c r="K522" s="21"/>
    </row>
    <row r="523" spans="1:11" ht="25.5" x14ac:dyDescent="0.2">
      <c r="A523" s="22">
        <f t="shared" si="31"/>
        <v>477</v>
      </c>
      <c r="B523" s="48" t="s">
        <v>1614</v>
      </c>
      <c r="C523" s="158" t="s">
        <v>27</v>
      </c>
      <c r="D523" s="74">
        <v>1</v>
      </c>
      <c r="E523" s="21"/>
      <c r="F523" s="36">
        <f t="shared" si="30"/>
        <v>0</v>
      </c>
      <c r="G523" s="21"/>
      <c r="H523" s="21"/>
      <c r="I523" s="21"/>
      <c r="J523" s="21"/>
      <c r="K523" s="21"/>
    </row>
    <row r="524" spans="1:11" ht="25.5" x14ac:dyDescent="0.2">
      <c r="A524" s="22">
        <f t="shared" si="31"/>
        <v>478</v>
      </c>
      <c r="B524" s="81" t="s">
        <v>465</v>
      </c>
      <c r="C524" s="160" t="s">
        <v>40</v>
      </c>
      <c r="D524" s="159">
        <v>3</v>
      </c>
      <c r="E524" s="21"/>
      <c r="F524" s="36">
        <f t="shared" si="30"/>
        <v>0</v>
      </c>
      <c r="G524" s="21"/>
      <c r="H524" s="21"/>
      <c r="I524" s="21"/>
      <c r="J524" s="21"/>
      <c r="K524" s="21"/>
    </row>
    <row r="525" spans="1:11" ht="25.5" x14ac:dyDescent="0.2">
      <c r="A525" s="22">
        <f t="shared" si="31"/>
        <v>479</v>
      </c>
      <c r="B525" s="81" t="s">
        <v>462</v>
      </c>
      <c r="C525" s="158" t="s">
        <v>27</v>
      </c>
      <c r="D525" s="159">
        <v>2</v>
      </c>
      <c r="E525" s="21"/>
      <c r="F525" s="36">
        <f t="shared" si="30"/>
        <v>0</v>
      </c>
      <c r="G525" s="21"/>
      <c r="H525" s="21"/>
      <c r="I525" s="21"/>
      <c r="J525" s="21"/>
      <c r="K525" s="21"/>
    </row>
    <row r="526" spans="1:11" ht="25.5" x14ac:dyDescent="0.2">
      <c r="A526" s="22">
        <f t="shared" si="31"/>
        <v>480</v>
      </c>
      <c r="B526" s="81" t="s">
        <v>466</v>
      </c>
      <c r="C526" s="158" t="s">
        <v>27</v>
      </c>
      <c r="D526" s="159">
        <v>6</v>
      </c>
      <c r="E526" s="21"/>
      <c r="F526" s="36">
        <f t="shared" si="30"/>
        <v>0</v>
      </c>
      <c r="G526" s="21"/>
      <c r="H526" s="21"/>
      <c r="I526" s="21"/>
      <c r="J526" s="21"/>
      <c r="K526" s="21"/>
    </row>
    <row r="527" spans="1:11" ht="25.5" x14ac:dyDescent="0.2">
      <c r="A527" s="22">
        <f t="shared" si="31"/>
        <v>481</v>
      </c>
      <c r="B527" s="81" t="s">
        <v>467</v>
      </c>
      <c r="C527" s="158" t="s">
        <v>27</v>
      </c>
      <c r="D527" s="159">
        <v>2</v>
      </c>
      <c r="E527" s="21"/>
      <c r="F527" s="36">
        <f t="shared" si="30"/>
        <v>0</v>
      </c>
      <c r="G527" s="21"/>
      <c r="H527" s="21"/>
      <c r="I527" s="21"/>
      <c r="J527" s="21"/>
      <c r="K527" s="21"/>
    </row>
    <row r="528" spans="1:11" ht="25.5" x14ac:dyDescent="0.2">
      <c r="A528" s="22">
        <f t="shared" si="31"/>
        <v>482</v>
      </c>
      <c r="B528" s="81" t="s">
        <v>468</v>
      </c>
      <c r="C528" s="160" t="s">
        <v>40</v>
      </c>
      <c r="D528" s="159">
        <v>3</v>
      </c>
      <c r="E528" s="21"/>
      <c r="F528" s="36">
        <f t="shared" si="30"/>
        <v>0</v>
      </c>
      <c r="G528" s="21"/>
      <c r="H528" s="21"/>
      <c r="I528" s="21"/>
      <c r="J528" s="21"/>
      <c r="K528" s="21"/>
    </row>
    <row r="529" spans="1:11" ht="25.5" customHeight="1" x14ac:dyDescent="0.2">
      <c r="A529" s="22">
        <f t="shared" si="31"/>
        <v>483</v>
      </c>
      <c r="B529" s="81" t="s">
        <v>469</v>
      </c>
      <c r="C529" s="160" t="s">
        <v>40</v>
      </c>
      <c r="D529" s="82">
        <v>85</v>
      </c>
      <c r="E529" s="21"/>
      <c r="F529" s="36">
        <f t="shared" si="30"/>
        <v>0</v>
      </c>
      <c r="G529" s="21"/>
      <c r="H529" s="21"/>
      <c r="I529" s="21"/>
      <c r="J529" s="21"/>
      <c r="K529" s="21"/>
    </row>
    <row r="530" spans="1:11" x14ac:dyDescent="0.2">
      <c r="A530" s="22">
        <f t="shared" si="31"/>
        <v>484</v>
      </c>
      <c r="B530" s="81" t="s">
        <v>470</v>
      </c>
      <c r="C530" s="160" t="s">
        <v>40</v>
      </c>
      <c r="D530" s="82">
        <v>115</v>
      </c>
      <c r="E530" s="21"/>
      <c r="F530" s="36">
        <f t="shared" si="30"/>
        <v>0</v>
      </c>
      <c r="G530" s="21"/>
      <c r="H530" s="21"/>
      <c r="I530" s="21"/>
      <c r="J530" s="21"/>
      <c r="K530" s="21"/>
    </row>
    <row r="531" spans="1:11" x14ac:dyDescent="0.2">
      <c r="A531" s="22">
        <f t="shared" si="31"/>
        <v>485</v>
      </c>
      <c r="B531" s="81" t="s">
        <v>471</v>
      </c>
      <c r="C531" s="160" t="s">
        <v>40</v>
      </c>
      <c r="D531" s="82">
        <v>8</v>
      </c>
      <c r="E531" s="21"/>
      <c r="F531" s="36">
        <f t="shared" si="30"/>
        <v>0</v>
      </c>
      <c r="G531" s="21"/>
      <c r="H531" s="21"/>
      <c r="I531" s="21"/>
      <c r="J531" s="21"/>
      <c r="K531" s="21"/>
    </row>
    <row r="532" spans="1:11" x14ac:dyDescent="0.2">
      <c r="A532" s="22">
        <f t="shared" si="31"/>
        <v>486</v>
      </c>
      <c r="B532" s="81" t="s">
        <v>472</v>
      </c>
      <c r="C532" s="160" t="s">
        <v>40</v>
      </c>
      <c r="D532" s="82">
        <v>23</v>
      </c>
      <c r="E532" s="21"/>
      <c r="F532" s="36">
        <f t="shared" si="30"/>
        <v>0</v>
      </c>
      <c r="G532" s="21"/>
      <c r="H532" s="21"/>
      <c r="I532" s="21"/>
      <c r="J532" s="21"/>
      <c r="K532" s="21"/>
    </row>
    <row r="533" spans="1:11" x14ac:dyDescent="0.2">
      <c r="A533" s="22">
        <f t="shared" si="31"/>
        <v>487</v>
      </c>
      <c r="B533" s="81" t="s">
        <v>473</v>
      </c>
      <c r="C533" s="160" t="s">
        <v>40</v>
      </c>
      <c r="D533" s="82">
        <v>94</v>
      </c>
      <c r="E533" s="21"/>
      <c r="F533" s="36">
        <f t="shared" si="30"/>
        <v>0</v>
      </c>
      <c r="G533" s="21"/>
      <c r="H533" s="21"/>
      <c r="I533" s="21"/>
      <c r="J533" s="21"/>
      <c r="K533" s="21"/>
    </row>
    <row r="534" spans="1:11" x14ac:dyDescent="0.2">
      <c r="A534" s="22">
        <f t="shared" si="31"/>
        <v>488</v>
      </c>
      <c r="B534" s="81" t="s">
        <v>474</v>
      </c>
      <c r="C534" s="160" t="s">
        <v>40</v>
      </c>
      <c r="D534" s="82">
        <v>10</v>
      </c>
      <c r="E534" s="21"/>
      <c r="F534" s="36">
        <f t="shared" si="30"/>
        <v>0</v>
      </c>
      <c r="G534" s="21"/>
      <c r="H534" s="21"/>
      <c r="I534" s="21"/>
      <c r="J534" s="21"/>
      <c r="K534" s="21"/>
    </row>
    <row r="535" spans="1:11" x14ac:dyDescent="0.2">
      <c r="A535" s="22">
        <f t="shared" si="31"/>
        <v>489</v>
      </c>
      <c r="B535" s="81" t="s">
        <v>475</v>
      </c>
      <c r="C535" s="160" t="s">
        <v>40</v>
      </c>
      <c r="D535" s="82">
        <v>42</v>
      </c>
      <c r="E535" s="21"/>
      <c r="F535" s="36">
        <f t="shared" si="30"/>
        <v>0</v>
      </c>
      <c r="G535" s="21"/>
      <c r="H535" s="21"/>
      <c r="I535" s="21"/>
      <c r="J535" s="21"/>
      <c r="K535" s="21"/>
    </row>
    <row r="536" spans="1:11" x14ac:dyDescent="0.2">
      <c r="A536" s="22">
        <f t="shared" si="31"/>
        <v>490</v>
      </c>
      <c r="B536" s="81" t="s">
        <v>476</v>
      </c>
      <c r="C536" s="160" t="s">
        <v>40</v>
      </c>
      <c r="D536" s="82">
        <v>708</v>
      </c>
      <c r="E536" s="21"/>
      <c r="F536" s="36">
        <f t="shared" si="30"/>
        <v>0</v>
      </c>
      <c r="G536" s="21"/>
      <c r="H536" s="21"/>
      <c r="I536" s="21"/>
      <c r="J536" s="21"/>
      <c r="K536" s="21"/>
    </row>
    <row r="537" spans="1:11" ht="25.5" customHeight="1" x14ac:dyDescent="0.2">
      <c r="A537" s="22">
        <f t="shared" ref="A537:A569" si="32">+A536+1</f>
        <v>491</v>
      </c>
      <c r="B537" s="81" t="s">
        <v>477</v>
      </c>
      <c r="C537" s="160" t="s">
        <v>40</v>
      </c>
      <c r="D537" s="82">
        <v>6</v>
      </c>
      <c r="E537" s="21"/>
      <c r="F537" s="36">
        <f t="shared" si="30"/>
        <v>0</v>
      </c>
      <c r="G537" s="21"/>
      <c r="H537" s="21"/>
      <c r="I537" s="21"/>
      <c r="J537" s="21"/>
      <c r="K537" s="21"/>
    </row>
    <row r="538" spans="1:11" x14ac:dyDescent="0.2">
      <c r="A538" s="22">
        <f t="shared" si="32"/>
        <v>492</v>
      </c>
      <c r="B538" s="81" t="s">
        <v>478</v>
      </c>
      <c r="C538" s="160" t="s">
        <v>40</v>
      </c>
      <c r="D538" s="82">
        <v>8</v>
      </c>
      <c r="E538" s="21"/>
      <c r="F538" s="36">
        <f t="shared" si="30"/>
        <v>0</v>
      </c>
      <c r="G538" s="21"/>
      <c r="H538" s="21"/>
      <c r="I538" s="21"/>
      <c r="J538" s="21"/>
      <c r="K538" s="21"/>
    </row>
    <row r="539" spans="1:11" x14ac:dyDescent="0.2">
      <c r="A539" s="22">
        <f t="shared" si="32"/>
        <v>493</v>
      </c>
      <c r="B539" s="81" t="s">
        <v>479</v>
      </c>
      <c r="C539" s="160" t="s">
        <v>40</v>
      </c>
      <c r="D539" s="82">
        <v>16</v>
      </c>
      <c r="E539" s="21"/>
      <c r="F539" s="36">
        <f t="shared" si="30"/>
        <v>0</v>
      </c>
      <c r="G539" s="21"/>
      <c r="H539" s="21"/>
      <c r="I539" s="21"/>
      <c r="J539" s="21"/>
      <c r="K539" s="21"/>
    </row>
    <row r="540" spans="1:11" ht="25.5" x14ac:dyDescent="0.2">
      <c r="A540" s="22">
        <f t="shared" si="32"/>
        <v>494</v>
      </c>
      <c r="B540" s="85" t="s">
        <v>480</v>
      </c>
      <c r="C540" s="160" t="s">
        <v>40</v>
      </c>
      <c r="D540" s="82">
        <v>208</v>
      </c>
      <c r="E540" s="21"/>
      <c r="F540" s="36">
        <f t="shared" si="30"/>
        <v>0</v>
      </c>
      <c r="G540" s="21"/>
      <c r="H540" s="21"/>
      <c r="I540" s="21"/>
      <c r="J540" s="21"/>
      <c r="K540" s="21"/>
    </row>
    <row r="541" spans="1:11" ht="25.5" x14ac:dyDescent="0.2">
      <c r="A541" s="22">
        <f t="shared" si="32"/>
        <v>495</v>
      </c>
      <c r="B541" s="85" t="s">
        <v>481</v>
      </c>
      <c r="C541" s="160" t="s">
        <v>40</v>
      </c>
      <c r="D541" s="82">
        <v>117</v>
      </c>
      <c r="E541" s="21"/>
      <c r="F541" s="36">
        <f t="shared" si="30"/>
        <v>0</v>
      </c>
      <c r="G541" s="21"/>
      <c r="H541" s="21"/>
      <c r="I541" s="21"/>
      <c r="J541" s="21"/>
      <c r="K541" s="21"/>
    </row>
    <row r="542" spans="1:11" ht="25.5" x14ac:dyDescent="0.2">
      <c r="A542" s="22">
        <f t="shared" si="32"/>
        <v>496</v>
      </c>
      <c r="B542" s="85" t="s">
        <v>482</v>
      </c>
      <c r="C542" s="160" t="s">
        <v>40</v>
      </c>
      <c r="D542" s="82">
        <v>52</v>
      </c>
      <c r="E542" s="21"/>
      <c r="F542" s="36">
        <f t="shared" si="30"/>
        <v>0</v>
      </c>
      <c r="G542" s="21"/>
      <c r="H542" s="21"/>
      <c r="I542" s="21"/>
      <c r="J542" s="21"/>
      <c r="K542" s="21"/>
    </row>
    <row r="543" spans="1:11" ht="25.5" x14ac:dyDescent="0.2">
      <c r="A543" s="22">
        <f t="shared" si="32"/>
        <v>497</v>
      </c>
      <c r="B543" s="85" t="s">
        <v>483</v>
      </c>
      <c r="C543" s="160" t="s">
        <v>40</v>
      </c>
      <c r="D543" s="82">
        <v>708</v>
      </c>
      <c r="E543" s="21"/>
      <c r="F543" s="36">
        <f t="shared" si="30"/>
        <v>0</v>
      </c>
      <c r="G543" s="21"/>
      <c r="H543" s="21"/>
      <c r="I543" s="21"/>
      <c r="J543" s="21"/>
      <c r="K543" s="21"/>
    </row>
    <row r="544" spans="1:11" ht="25.5" x14ac:dyDescent="0.2">
      <c r="A544" s="22">
        <f t="shared" si="32"/>
        <v>498</v>
      </c>
      <c r="B544" s="85" t="s">
        <v>484</v>
      </c>
      <c r="C544" s="160" t="s">
        <v>40</v>
      </c>
      <c r="D544" s="82">
        <v>30</v>
      </c>
      <c r="E544" s="21"/>
      <c r="F544" s="36">
        <f t="shared" si="30"/>
        <v>0</v>
      </c>
      <c r="G544" s="21"/>
      <c r="H544" s="21"/>
      <c r="I544" s="21"/>
      <c r="J544" s="21"/>
      <c r="K544" s="21"/>
    </row>
    <row r="545" spans="1:11" ht="25.5" x14ac:dyDescent="0.2">
      <c r="A545" s="22">
        <f t="shared" si="32"/>
        <v>499</v>
      </c>
      <c r="B545" s="162" t="s">
        <v>485</v>
      </c>
      <c r="C545" s="59" t="s">
        <v>40</v>
      </c>
      <c r="D545" s="163">
        <v>4</v>
      </c>
      <c r="E545" s="21"/>
      <c r="F545" s="36">
        <f t="shared" si="30"/>
        <v>0</v>
      </c>
      <c r="G545" s="21"/>
      <c r="H545" s="21"/>
      <c r="I545" s="21"/>
      <c r="J545" s="21"/>
      <c r="K545" s="21"/>
    </row>
    <row r="546" spans="1:11" ht="25.5" x14ac:dyDescent="0.2">
      <c r="A546" s="22">
        <f t="shared" si="32"/>
        <v>500</v>
      </c>
      <c r="B546" s="162" t="s">
        <v>486</v>
      </c>
      <c r="C546" s="59" t="s">
        <v>40</v>
      </c>
      <c r="D546" s="163">
        <v>8</v>
      </c>
      <c r="E546" s="21"/>
      <c r="F546" s="36">
        <f t="shared" si="30"/>
        <v>0</v>
      </c>
      <c r="G546" s="21"/>
      <c r="H546" s="21"/>
      <c r="I546" s="21"/>
      <c r="J546" s="21"/>
      <c r="K546" s="21"/>
    </row>
    <row r="547" spans="1:11" ht="25.5" x14ac:dyDescent="0.2">
      <c r="A547" s="22">
        <f t="shared" si="32"/>
        <v>501</v>
      </c>
      <c r="B547" s="162" t="s">
        <v>487</v>
      </c>
      <c r="C547" s="59" t="s">
        <v>40</v>
      </c>
      <c r="D547" s="163">
        <v>54</v>
      </c>
      <c r="E547" s="21"/>
      <c r="F547" s="36">
        <f t="shared" si="30"/>
        <v>0</v>
      </c>
      <c r="G547" s="21"/>
      <c r="H547" s="21"/>
      <c r="I547" s="21"/>
      <c r="J547" s="21"/>
      <c r="K547" s="21"/>
    </row>
    <row r="548" spans="1:11" ht="25.5" x14ac:dyDescent="0.2">
      <c r="A548" s="22">
        <f t="shared" si="32"/>
        <v>502</v>
      </c>
      <c r="B548" s="162" t="s">
        <v>488</v>
      </c>
      <c r="C548" s="59" t="s">
        <v>40</v>
      </c>
      <c r="D548" s="163">
        <v>8</v>
      </c>
      <c r="E548" s="21"/>
      <c r="F548" s="36">
        <f t="shared" si="30"/>
        <v>0</v>
      </c>
      <c r="G548" s="21"/>
      <c r="H548" s="21"/>
      <c r="I548" s="21"/>
      <c r="J548" s="21"/>
      <c r="K548" s="21"/>
    </row>
    <row r="549" spans="1:11" ht="25.5" x14ac:dyDescent="0.2">
      <c r="A549" s="22">
        <f t="shared" si="32"/>
        <v>503</v>
      </c>
      <c r="B549" s="162" t="s">
        <v>489</v>
      </c>
      <c r="C549" s="59" t="s">
        <v>40</v>
      </c>
      <c r="D549" s="163">
        <v>39</v>
      </c>
      <c r="E549" s="21"/>
      <c r="F549" s="36">
        <f t="shared" si="30"/>
        <v>0</v>
      </c>
      <c r="G549" s="21"/>
      <c r="H549" s="21"/>
      <c r="I549" s="21"/>
      <c r="J549" s="21"/>
      <c r="K549" s="21"/>
    </row>
    <row r="550" spans="1:11" ht="25.5" x14ac:dyDescent="0.2">
      <c r="A550" s="22">
        <f t="shared" si="32"/>
        <v>504</v>
      </c>
      <c r="B550" s="162" t="s">
        <v>490</v>
      </c>
      <c r="C550" s="59" t="s">
        <v>40</v>
      </c>
      <c r="D550" s="163">
        <v>34</v>
      </c>
      <c r="E550" s="21"/>
      <c r="F550" s="36">
        <f t="shared" si="30"/>
        <v>0</v>
      </c>
      <c r="G550" s="21"/>
      <c r="H550" s="21"/>
      <c r="I550" s="21"/>
      <c r="J550" s="21"/>
      <c r="K550" s="21"/>
    </row>
    <row r="551" spans="1:11" x14ac:dyDescent="0.2">
      <c r="A551" s="22">
        <f t="shared" si="32"/>
        <v>505</v>
      </c>
      <c r="B551" s="81" t="s">
        <v>491</v>
      </c>
      <c r="C551" s="80" t="s">
        <v>492</v>
      </c>
      <c r="D551" s="82">
        <v>10</v>
      </c>
      <c r="E551" s="21"/>
      <c r="F551" s="36">
        <f t="shared" si="30"/>
        <v>0</v>
      </c>
      <c r="G551" s="21"/>
      <c r="H551" s="21"/>
      <c r="I551" s="21"/>
      <c r="J551" s="21"/>
      <c r="K551" s="21"/>
    </row>
    <row r="552" spans="1:11" x14ac:dyDescent="0.2">
      <c r="A552" s="22">
        <f t="shared" si="32"/>
        <v>506</v>
      </c>
      <c r="B552" s="81" t="s">
        <v>493</v>
      </c>
      <c r="C552" s="80" t="s">
        <v>492</v>
      </c>
      <c r="D552" s="82">
        <v>10</v>
      </c>
      <c r="E552" s="21"/>
      <c r="F552" s="36">
        <f t="shared" si="30"/>
        <v>0</v>
      </c>
      <c r="G552" s="21"/>
      <c r="H552" s="21"/>
      <c r="I552" s="21"/>
      <c r="J552" s="21"/>
      <c r="K552" s="21"/>
    </row>
    <row r="553" spans="1:11" x14ac:dyDescent="0.2">
      <c r="A553" s="22">
        <f t="shared" si="32"/>
        <v>507</v>
      </c>
      <c r="B553" s="81" t="s">
        <v>494</v>
      </c>
      <c r="C553" s="80" t="s">
        <v>492</v>
      </c>
      <c r="D553" s="82">
        <v>10</v>
      </c>
      <c r="E553" s="21"/>
      <c r="F553" s="36">
        <f t="shared" si="30"/>
        <v>0</v>
      </c>
      <c r="G553" s="21"/>
      <c r="H553" s="21"/>
      <c r="I553" s="21"/>
      <c r="J553" s="21"/>
      <c r="K553" s="21"/>
    </row>
    <row r="554" spans="1:11" x14ac:dyDescent="0.2">
      <c r="A554" s="22">
        <f t="shared" si="32"/>
        <v>508</v>
      </c>
      <c r="B554" s="81" t="s">
        <v>495</v>
      </c>
      <c r="C554" s="80" t="s">
        <v>492</v>
      </c>
      <c r="D554" s="82">
        <v>10</v>
      </c>
      <c r="E554" s="21"/>
      <c r="F554" s="36">
        <f t="shared" ref="F554:F601" si="33">+E554*D554</f>
        <v>0</v>
      </c>
      <c r="G554" s="21"/>
      <c r="H554" s="21"/>
      <c r="I554" s="21"/>
      <c r="J554" s="21"/>
      <c r="K554" s="21"/>
    </row>
    <row r="555" spans="1:11" x14ac:dyDescent="0.2">
      <c r="A555" s="22">
        <f t="shared" si="32"/>
        <v>509</v>
      </c>
      <c r="B555" s="81" t="s">
        <v>496</v>
      </c>
      <c r="C555" s="80" t="s">
        <v>492</v>
      </c>
      <c r="D555" s="82">
        <v>20</v>
      </c>
      <c r="E555" s="21"/>
      <c r="F555" s="36">
        <f t="shared" si="33"/>
        <v>0</v>
      </c>
      <c r="G555" s="21"/>
      <c r="H555" s="21"/>
      <c r="I555" s="21"/>
      <c r="J555" s="21"/>
      <c r="K555" s="21"/>
    </row>
    <row r="556" spans="1:11" x14ac:dyDescent="0.2">
      <c r="A556" s="22">
        <f t="shared" si="32"/>
        <v>510</v>
      </c>
      <c r="B556" s="81" t="s">
        <v>497</v>
      </c>
      <c r="C556" s="80" t="s">
        <v>492</v>
      </c>
      <c r="D556" s="82">
        <v>10</v>
      </c>
      <c r="E556" s="21"/>
      <c r="F556" s="36">
        <f t="shared" si="33"/>
        <v>0</v>
      </c>
      <c r="G556" s="21"/>
      <c r="H556" s="21"/>
      <c r="I556" s="21"/>
      <c r="J556" s="21"/>
      <c r="K556" s="21"/>
    </row>
    <row r="557" spans="1:11" x14ac:dyDescent="0.2">
      <c r="A557" s="22">
        <f t="shared" si="32"/>
        <v>511</v>
      </c>
      <c r="B557" s="81" t="s">
        <v>498</v>
      </c>
      <c r="C557" s="80" t="s">
        <v>492</v>
      </c>
      <c r="D557" s="82">
        <v>30</v>
      </c>
      <c r="E557" s="21"/>
      <c r="F557" s="36">
        <f t="shared" si="33"/>
        <v>0</v>
      </c>
      <c r="G557" s="21"/>
      <c r="H557" s="21"/>
      <c r="I557" s="21"/>
      <c r="J557" s="21"/>
      <c r="K557" s="21"/>
    </row>
    <row r="558" spans="1:11" x14ac:dyDescent="0.2">
      <c r="A558" s="22">
        <f t="shared" si="32"/>
        <v>512</v>
      </c>
      <c r="B558" s="81" t="s">
        <v>499</v>
      </c>
      <c r="C558" s="80" t="s">
        <v>492</v>
      </c>
      <c r="D558" s="82">
        <v>60</v>
      </c>
      <c r="E558" s="21"/>
      <c r="F558" s="36">
        <f t="shared" si="33"/>
        <v>0</v>
      </c>
      <c r="G558" s="21"/>
      <c r="H558" s="21"/>
      <c r="I558" s="21"/>
      <c r="J558" s="21"/>
      <c r="K558" s="21"/>
    </row>
    <row r="559" spans="1:11" x14ac:dyDescent="0.2">
      <c r="A559" s="22">
        <f t="shared" si="32"/>
        <v>513</v>
      </c>
      <c r="B559" s="81" t="s">
        <v>500</v>
      </c>
      <c r="C559" s="80" t="s">
        <v>492</v>
      </c>
      <c r="D559" s="82">
        <v>10</v>
      </c>
      <c r="E559" s="21"/>
      <c r="F559" s="36">
        <f t="shared" si="33"/>
        <v>0</v>
      </c>
      <c r="G559" s="21"/>
      <c r="H559" s="21"/>
      <c r="I559" s="21"/>
      <c r="J559" s="21"/>
      <c r="K559" s="21"/>
    </row>
    <row r="560" spans="1:11" x14ac:dyDescent="0.2">
      <c r="A560" s="22">
        <f t="shared" si="32"/>
        <v>514</v>
      </c>
      <c r="B560" s="81" t="s">
        <v>501</v>
      </c>
      <c r="C560" s="80" t="s">
        <v>492</v>
      </c>
      <c r="D560" s="82">
        <v>22</v>
      </c>
      <c r="E560" s="21"/>
      <c r="F560" s="36">
        <f t="shared" si="33"/>
        <v>0</v>
      </c>
      <c r="G560" s="21"/>
      <c r="H560" s="21"/>
      <c r="I560" s="21"/>
      <c r="J560" s="21"/>
      <c r="K560" s="21"/>
    </row>
    <row r="561" spans="1:11" ht="25.5" x14ac:dyDescent="0.2">
      <c r="A561" s="22">
        <f t="shared" si="32"/>
        <v>515</v>
      </c>
      <c r="B561" s="75" t="s">
        <v>502</v>
      </c>
      <c r="C561" s="94" t="s">
        <v>492</v>
      </c>
      <c r="D561" s="137">
        <v>4</v>
      </c>
      <c r="E561" s="21"/>
      <c r="F561" s="36">
        <f t="shared" si="33"/>
        <v>0</v>
      </c>
      <c r="G561" s="21"/>
      <c r="H561" s="21"/>
      <c r="I561" s="21"/>
      <c r="J561" s="21"/>
      <c r="K561" s="21"/>
    </row>
    <row r="562" spans="1:11" ht="25.5" x14ac:dyDescent="0.2">
      <c r="A562" s="22">
        <f t="shared" si="32"/>
        <v>516</v>
      </c>
      <c r="B562" s="75" t="s">
        <v>503</v>
      </c>
      <c r="C562" s="94" t="s">
        <v>40</v>
      </c>
      <c r="D562" s="137">
        <v>40</v>
      </c>
      <c r="E562" s="21"/>
      <c r="F562" s="36">
        <f t="shared" si="33"/>
        <v>0</v>
      </c>
      <c r="G562" s="21"/>
      <c r="H562" s="21"/>
      <c r="I562" s="21"/>
      <c r="J562" s="21"/>
      <c r="K562" s="21"/>
    </row>
    <row r="563" spans="1:11" ht="25.5" x14ac:dyDescent="0.2">
      <c r="A563" s="22">
        <f t="shared" si="32"/>
        <v>517</v>
      </c>
      <c r="B563" s="75" t="s">
        <v>504</v>
      </c>
      <c r="C563" s="94" t="s">
        <v>40</v>
      </c>
      <c r="D563" s="137">
        <v>40</v>
      </c>
      <c r="E563" s="21"/>
      <c r="F563" s="36">
        <f t="shared" si="33"/>
        <v>0</v>
      </c>
      <c r="G563" s="21"/>
      <c r="H563" s="21"/>
      <c r="I563" s="21"/>
      <c r="J563" s="21"/>
      <c r="K563" s="21"/>
    </row>
    <row r="564" spans="1:11" x14ac:dyDescent="0.2">
      <c r="A564" s="22">
        <f t="shared" si="32"/>
        <v>518</v>
      </c>
      <c r="B564" s="101" t="s">
        <v>505</v>
      </c>
      <c r="C564" s="94" t="s">
        <v>40</v>
      </c>
      <c r="D564" s="87">
        <v>5</v>
      </c>
      <c r="E564" s="21"/>
      <c r="F564" s="36">
        <f t="shared" si="33"/>
        <v>0</v>
      </c>
      <c r="G564" s="21"/>
      <c r="H564" s="21"/>
      <c r="I564" s="21"/>
      <c r="J564" s="21"/>
      <c r="K564" s="21"/>
    </row>
    <row r="565" spans="1:11" ht="25.5" x14ac:dyDescent="0.2">
      <c r="A565" s="22">
        <f t="shared" si="32"/>
        <v>519</v>
      </c>
      <c r="B565" s="75" t="s">
        <v>506</v>
      </c>
      <c r="C565" s="105" t="s">
        <v>90</v>
      </c>
      <c r="D565" s="137">
        <v>10</v>
      </c>
      <c r="E565" s="21"/>
      <c r="F565" s="36">
        <f t="shared" si="33"/>
        <v>0</v>
      </c>
      <c r="G565" s="21"/>
      <c r="H565" s="21"/>
      <c r="I565" s="21"/>
      <c r="J565" s="21"/>
      <c r="K565" s="21"/>
    </row>
    <row r="566" spans="1:11" ht="25.5" x14ac:dyDescent="0.2">
      <c r="A566" s="22">
        <f t="shared" si="32"/>
        <v>520</v>
      </c>
      <c r="B566" s="75" t="s">
        <v>507</v>
      </c>
      <c r="C566" s="105" t="s">
        <v>90</v>
      </c>
      <c r="D566" s="137">
        <v>7</v>
      </c>
      <c r="E566" s="21"/>
      <c r="F566" s="36">
        <f t="shared" si="33"/>
        <v>0</v>
      </c>
      <c r="G566" s="21"/>
      <c r="H566" s="21"/>
      <c r="I566" s="21"/>
      <c r="J566" s="21"/>
      <c r="K566" s="21"/>
    </row>
    <row r="567" spans="1:11" ht="25.5" x14ac:dyDescent="0.2">
      <c r="A567" s="22">
        <f t="shared" si="32"/>
        <v>521</v>
      </c>
      <c r="B567" s="101" t="s">
        <v>508</v>
      </c>
      <c r="C567" s="80" t="s">
        <v>52</v>
      </c>
      <c r="D567" s="82">
        <v>5.85</v>
      </c>
      <c r="E567" s="21"/>
      <c r="F567" s="36">
        <f t="shared" si="33"/>
        <v>0</v>
      </c>
      <c r="G567" s="21"/>
      <c r="H567" s="21"/>
      <c r="I567" s="21"/>
      <c r="J567" s="21"/>
      <c r="K567" s="21"/>
    </row>
    <row r="568" spans="1:11" ht="25.5" x14ac:dyDescent="0.2">
      <c r="A568" s="22">
        <f t="shared" si="32"/>
        <v>522</v>
      </c>
      <c r="B568" s="101" t="s">
        <v>509</v>
      </c>
      <c r="C568" s="73" t="s">
        <v>1</v>
      </c>
      <c r="D568" s="82">
        <v>5.85</v>
      </c>
      <c r="E568" s="21"/>
      <c r="F568" s="36">
        <f t="shared" si="33"/>
        <v>0</v>
      </c>
      <c r="G568" s="21"/>
      <c r="H568" s="21"/>
      <c r="I568" s="21"/>
      <c r="J568" s="21"/>
      <c r="K568" s="21"/>
    </row>
    <row r="569" spans="1:11" x14ac:dyDescent="0.2">
      <c r="A569" s="22">
        <f t="shared" si="32"/>
        <v>523</v>
      </c>
      <c r="B569" s="101" t="s">
        <v>510</v>
      </c>
      <c r="C569" s="73" t="s">
        <v>511</v>
      </c>
      <c r="D569" s="74">
        <v>3</v>
      </c>
      <c r="E569" s="21"/>
      <c r="F569" s="36">
        <f t="shared" si="33"/>
        <v>0</v>
      </c>
      <c r="G569" s="21"/>
      <c r="H569" s="21"/>
      <c r="I569" s="21"/>
      <c r="J569" s="21"/>
      <c r="K569" s="21"/>
    </row>
    <row r="570" spans="1:11" ht="36.75" customHeight="1" x14ac:dyDescent="0.2">
      <c r="A570" s="19"/>
      <c r="B570" s="258" t="s">
        <v>513</v>
      </c>
      <c r="C570" s="77"/>
      <c r="D570" s="77"/>
      <c r="E570" s="77"/>
      <c r="F570" s="77"/>
      <c r="G570" s="21"/>
      <c r="H570" s="21"/>
      <c r="I570" s="21"/>
      <c r="J570" s="21"/>
      <c r="K570" s="21"/>
    </row>
    <row r="571" spans="1:11" ht="43.5" customHeight="1" x14ac:dyDescent="0.2">
      <c r="A571" s="22"/>
      <c r="B571" s="258" t="s">
        <v>452</v>
      </c>
      <c r="C571" s="16"/>
      <c r="D571" s="155"/>
      <c r="E571" s="21"/>
      <c r="F571" s="36"/>
      <c r="G571" s="21"/>
      <c r="H571" s="21"/>
      <c r="I571" s="21"/>
      <c r="J571" s="21"/>
      <c r="K571" s="21"/>
    </row>
    <row r="572" spans="1:11" ht="25.5" x14ac:dyDescent="0.2">
      <c r="A572" s="22">
        <f>+A569+1</f>
        <v>524</v>
      </c>
      <c r="B572" s="69" t="s">
        <v>514</v>
      </c>
      <c r="C572" s="164" t="s">
        <v>515</v>
      </c>
      <c r="D572" s="88">
        <v>1</v>
      </c>
      <c r="E572" s="21"/>
      <c r="F572" s="36">
        <f t="shared" si="33"/>
        <v>0</v>
      </c>
      <c r="G572" s="21"/>
      <c r="H572" s="21"/>
      <c r="I572" s="21"/>
      <c r="J572" s="21"/>
      <c r="K572" s="21"/>
    </row>
    <row r="573" spans="1:11" ht="25.5" x14ac:dyDescent="0.2">
      <c r="A573" s="22">
        <f>+A572+1</f>
        <v>525</v>
      </c>
      <c r="B573" s="69" t="s">
        <v>516</v>
      </c>
      <c r="C573" s="164" t="s">
        <v>515</v>
      </c>
      <c r="D573" s="88">
        <v>1</v>
      </c>
      <c r="E573" s="21"/>
      <c r="F573" s="36">
        <f t="shared" si="33"/>
        <v>0</v>
      </c>
      <c r="G573" s="21"/>
      <c r="H573" s="21"/>
      <c r="I573" s="21"/>
      <c r="J573" s="21"/>
      <c r="K573" s="21"/>
    </row>
    <row r="574" spans="1:11" ht="38.25" x14ac:dyDescent="0.2">
      <c r="A574" s="22">
        <f t="shared" ref="A574:A601" si="34">+A573+1</f>
        <v>526</v>
      </c>
      <c r="B574" s="69" t="s">
        <v>517</v>
      </c>
      <c r="C574" s="158" t="s">
        <v>27</v>
      </c>
      <c r="D574" s="74">
        <v>2</v>
      </c>
      <c r="E574" s="21"/>
      <c r="F574" s="36">
        <f t="shared" si="33"/>
        <v>0</v>
      </c>
      <c r="G574" s="21"/>
      <c r="H574" s="21"/>
      <c r="I574" s="21"/>
      <c r="J574" s="21"/>
      <c r="K574" s="21"/>
    </row>
    <row r="575" spans="1:11" ht="38.25" x14ac:dyDescent="0.2">
      <c r="A575" s="22">
        <f t="shared" si="34"/>
        <v>527</v>
      </c>
      <c r="B575" s="69" t="s">
        <v>1616</v>
      </c>
      <c r="C575" s="158" t="s">
        <v>27</v>
      </c>
      <c r="D575" s="74">
        <v>2</v>
      </c>
      <c r="E575" s="21"/>
      <c r="F575" s="36">
        <f t="shared" si="33"/>
        <v>0</v>
      </c>
      <c r="G575" s="21"/>
      <c r="H575" s="21"/>
      <c r="I575" s="21"/>
      <c r="J575" s="21"/>
      <c r="K575" s="21"/>
    </row>
    <row r="576" spans="1:11" ht="38.25" x14ac:dyDescent="0.2">
      <c r="A576" s="22">
        <f t="shared" si="34"/>
        <v>528</v>
      </c>
      <c r="B576" s="69" t="s">
        <v>1617</v>
      </c>
      <c r="C576" s="158" t="s">
        <v>27</v>
      </c>
      <c r="D576" s="74">
        <v>1</v>
      </c>
      <c r="E576" s="21"/>
      <c r="F576" s="36">
        <f t="shared" si="33"/>
        <v>0</v>
      </c>
      <c r="G576" s="21"/>
      <c r="H576" s="21"/>
      <c r="I576" s="21"/>
      <c r="J576" s="21"/>
      <c r="K576" s="21"/>
    </row>
    <row r="577" spans="1:11" ht="38.25" x14ac:dyDescent="0.2">
      <c r="A577" s="22">
        <f t="shared" si="34"/>
        <v>529</v>
      </c>
      <c r="B577" s="69" t="s">
        <v>518</v>
      </c>
      <c r="C577" s="158" t="s">
        <v>27</v>
      </c>
      <c r="D577" s="74">
        <v>1</v>
      </c>
      <c r="E577" s="21"/>
      <c r="F577" s="36">
        <f t="shared" si="33"/>
        <v>0</v>
      </c>
      <c r="G577" s="21"/>
      <c r="H577" s="21"/>
      <c r="I577" s="21"/>
      <c r="J577" s="21"/>
      <c r="K577" s="21"/>
    </row>
    <row r="578" spans="1:11" ht="25.5" x14ac:dyDescent="0.2">
      <c r="A578" s="22">
        <f t="shared" si="34"/>
        <v>530</v>
      </c>
      <c r="B578" s="48" t="s">
        <v>1618</v>
      </c>
      <c r="C578" s="158" t="s">
        <v>27</v>
      </c>
      <c r="D578" s="74">
        <v>8</v>
      </c>
      <c r="E578" s="21"/>
      <c r="F578" s="36">
        <f t="shared" si="33"/>
        <v>0</v>
      </c>
      <c r="G578" s="21"/>
      <c r="H578" s="21"/>
      <c r="I578" s="21"/>
      <c r="J578" s="21"/>
      <c r="K578" s="21"/>
    </row>
    <row r="579" spans="1:11" ht="25.5" x14ac:dyDescent="0.2">
      <c r="A579" s="22">
        <f t="shared" si="34"/>
        <v>531</v>
      </c>
      <c r="B579" s="48" t="s">
        <v>1610</v>
      </c>
      <c r="C579" s="158" t="s">
        <v>27</v>
      </c>
      <c r="D579" s="74">
        <v>10</v>
      </c>
      <c r="E579" s="21"/>
      <c r="F579" s="36">
        <f t="shared" si="33"/>
        <v>0</v>
      </c>
      <c r="G579" s="21"/>
      <c r="H579" s="21"/>
      <c r="I579" s="21"/>
      <c r="J579" s="21"/>
      <c r="K579" s="21"/>
    </row>
    <row r="580" spans="1:11" ht="63.75" x14ac:dyDescent="0.2">
      <c r="A580" s="22">
        <f t="shared" si="34"/>
        <v>532</v>
      </c>
      <c r="B580" s="75" t="s">
        <v>519</v>
      </c>
      <c r="C580" s="102" t="s">
        <v>27</v>
      </c>
      <c r="D580" s="137">
        <v>36</v>
      </c>
      <c r="E580" s="21"/>
      <c r="F580" s="36">
        <f t="shared" si="33"/>
        <v>0</v>
      </c>
      <c r="G580" s="21"/>
      <c r="H580" s="21"/>
      <c r="I580" s="21"/>
      <c r="J580" s="21"/>
      <c r="K580" s="21"/>
    </row>
    <row r="581" spans="1:11" ht="63.75" x14ac:dyDescent="0.2">
      <c r="A581" s="22">
        <f t="shared" si="34"/>
        <v>533</v>
      </c>
      <c r="B581" s="75" t="s">
        <v>520</v>
      </c>
      <c r="C581" s="102" t="s">
        <v>27</v>
      </c>
      <c r="D581" s="137">
        <v>66</v>
      </c>
      <c r="E581" s="21"/>
      <c r="F581" s="36">
        <f t="shared" si="33"/>
        <v>0</v>
      </c>
      <c r="G581" s="21"/>
      <c r="H581" s="21"/>
      <c r="I581" s="21"/>
      <c r="J581" s="21"/>
      <c r="K581" s="21"/>
    </row>
    <row r="582" spans="1:11" ht="63.75" x14ac:dyDescent="0.2">
      <c r="A582" s="22">
        <f t="shared" si="34"/>
        <v>534</v>
      </c>
      <c r="B582" s="75" t="s">
        <v>521</v>
      </c>
      <c r="C582" s="102" t="s">
        <v>27</v>
      </c>
      <c r="D582" s="137">
        <v>7</v>
      </c>
      <c r="E582" s="21"/>
      <c r="F582" s="36">
        <f t="shared" si="33"/>
        <v>0</v>
      </c>
      <c r="G582" s="21"/>
      <c r="H582" s="21"/>
      <c r="I582" s="21"/>
      <c r="J582" s="21"/>
      <c r="K582" s="21"/>
    </row>
    <row r="583" spans="1:11" ht="25.5" x14ac:dyDescent="0.2">
      <c r="A583" s="22">
        <f t="shared" si="34"/>
        <v>535</v>
      </c>
      <c r="B583" s="75" t="s">
        <v>522</v>
      </c>
      <c r="C583" s="102" t="s">
        <v>27</v>
      </c>
      <c r="D583" s="165">
        <v>7</v>
      </c>
      <c r="E583" s="21"/>
      <c r="F583" s="36">
        <f t="shared" si="33"/>
        <v>0</v>
      </c>
      <c r="G583" s="21"/>
      <c r="H583" s="21"/>
      <c r="I583" s="21"/>
      <c r="J583" s="21"/>
      <c r="K583" s="21"/>
    </row>
    <row r="584" spans="1:11" ht="76.5" x14ac:dyDescent="0.2">
      <c r="A584" s="22">
        <f t="shared" si="34"/>
        <v>536</v>
      </c>
      <c r="B584" s="75" t="s">
        <v>1619</v>
      </c>
      <c r="C584" s="102" t="s">
        <v>27</v>
      </c>
      <c r="D584" s="137">
        <v>20</v>
      </c>
      <c r="E584" s="21"/>
      <c r="F584" s="36">
        <f t="shared" si="33"/>
        <v>0</v>
      </c>
      <c r="G584" s="21"/>
      <c r="H584" s="21"/>
      <c r="I584" s="21"/>
      <c r="J584" s="21"/>
      <c r="K584" s="21"/>
    </row>
    <row r="585" spans="1:11" ht="51" customHeight="1" x14ac:dyDescent="0.2">
      <c r="A585" s="22">
        <f t="shared" si="34"/>
        <v>537</v>
      </c>
      <c r="B585" s="75" t="s">
        <v>523</v>
      </c>
      <c r="C585" s="102" t="s">
        <v>27</v>
      </c>
      <c r="D585" s="137">
        <v>68</v>
      </c>
      <c r="E585" s="21"/>
      <c r="F585" s="36">
        <f t="shared" si="33"/>
        <v>0</v>
      </c>
      <c r="G585" s="21"/>
      <c r="H585" s="21"/>
      <c r="I585" s="21"/>
      <c r="J585" s="21"/>
      <c r="K585" s="21"/>
    </row>
    <row r="586" spans="1:11" ht="38.25" x14ac:dyDescent="0.2">
      <c r="A586" s="22">
        <f t="shared" si="34"/>
        <v>538</v>
      </c>
      <c r="B586" s="75" t="s">
        <v>524</v>
      </c>
      <c r="C586" s="102" t="s">
        <v>27</v>
      </c>
      <c r="D586" s="137">
        <v>20</v>
      </c>
      <c r="E586" s="21"/>
      <c r="F586" s="36">
        <f t="shared" si="33"/>
        <v>0</v>
      </c>
      <c r="G586" s="21"/>
      <c r="H586" s="21"/>
      <c r="I586" s="21"/>
      <c r="J586" s="21"/>
      <c r="K586" s="21"/>
    </row>
    <row r="587" spans="1:11" ht="38.25" x14ac:dyDescent="0.2">
      <c r="A587" s="22">
        <f t="shared" si="34"/>
        <v>539</v>
      </c>
      <c r="B587" s="75" t="s">
        <v>525</v>
      </c>
      <c r="C587" s="102" t="s">
        <v>27</v>
      </c>
      <c r="D587" s="137">
        <v>18</v>
      </c>
      <c r="E587" s="21"/>
      <c r="F587" s="36">
        <f t="shared" si="33"/>
        <v>0</v>
      </c>
      <c r="G587" s="21"/>
      <c r="H587" s="21"/>
      <c r="I587" s="21"/>
      <c r="J587" s="21"/>
      <c r="K587" s="21"/>
    </row>
    <row r="588" spans="1:11" ht="38.25" x14ac:dyDescent="0.2">
      <c r="A588" s="22">
        <f t="shared" si="34"/>
        <v>540</v>
      </c>
      <c r="B588" s="75" t="s">
        <v>526</v>
      </c>
      <c r="C588" s="102" t="s">
        <v>27</v>
      </c>
      <c r="D588" s="137">
        <v>5</v>
      </c>
      <c r="E588" s="21"/>
      <c r="F588" s="36">
        <f t="shared" si="33"/>
        <v>0</v>
      </c>
      <c r="G588" s="21"/>
      <c r="H588" s="21"/>
      <c r="I588" s="21"/>
      <c r="J588" s="21"/>
      <c r="K588" s="21"/>
    </row>
    <row r="589" spans="1:11" ht="63.75" x14ac:dyDescent="0.2">
      <c r="A589" s="22">
        <f t="shared" si="34"/>
        <v>541</v>
      </c>
      <c r="B589" s="71" t="s">
        <v>527</v>
      </c>
      <c r="C589" s="158" t="s">
        <v>27</v>
      </c>
      <c r="D589" s="74">
        <v>13</v>
      </c>
      <c r="E589" s="21"/>
      <c r="F589" s="36">
        <f t="shared" si="33"/>
        <v>0</v>
      </c>
      <c r="G589" s="21"/>
      <c r="H589" s="21"/>
      <c r="I589" s="21"/>
      <c r="J589" s="21"/>
      <c r="K589" s="21"/>
    </row>
    <row r="590" spans="1:11" ht="38.25" x14ac:dyDescent="0.2">
      <c r="A590" s="22">
        <f t="shared" si="34"/>
        <v>542</v>
      </c>
      <c r="B590" s="69" t="s">
        <v>1620</v>
      </c>
      <c r="C590" s="158" t="s">
        <v>27</v>
      </c>
      <c r="D590" s="74">
        <v>13</v>
      </c>
      <c r="E590" s="21"/>
      <c r="F590" s="36">
        <f t="shared" si="33"/>
        <v>0</v>
      </c>
      <c r="G590" s="21"/>
      <c r="H590" s="21"/>
      <c r="I590" s="21"/>
      <c r="J590" s="21"/>
      <c r="K590" s="21"/>
    </row>
    <row r="591" spans="1:11" ht="38.25" x14ac:dyDescent="0.2">
      <c r="A591" s="22">
        <f t="shared" si="34"/>
        <v>543</v>
      </c>
      <c r="B591" s="69" t="s">
        <v>528</v>
      </c>
      <c r="C591" s="73" t="s">
        <v>179</v>
      </c>
      <c r="D591" s="74">
        <v>463</v>
      </c>
      <c r="E591" s="21"/>
      <c r="F591" s="36">
        <f t="shared" si="33"/>
        <v>0</v>
      </c>
      <c r="G591" s="21"/>
      <c r="H591" s="21"/>
      <c r="I591" s="21"/>
      <c r="J591" s="21"/>
      <c r="K591" s="21"/>
    </row>
    <row r="592" spans="1:11" ht="38.25" x14ac:dyDescent="0.2">
      <c r="A592" s="22">
        <f t="shared" si="34"/>
        <v>544</v>
      </c>
      <c r="B592" s="69" t="s">
        <v>529</v>
      </c>
      <c r="C592" s="73" t="s">
        <v>179</v>
      </c>
      <c r="D592" s="74">
        <v>1195</v>
      </c>
      <c r="E592" s="21"/>
      <c r="F592" s="36">
        <f t="shared" si="33"/>
        <v>0</v>
      </c>
      <c r="G592" s="21"/>
      <c r="H592" s="21"/>
      <c r="I592" s="21"/>
      <c r="J592" s="21"/>
      <c r="K592" s="21"/>
    </row>
    <row r="593" spans="1:11" ht="25.5" x14ac:dyDescent="0.2">
      <c r="A593" s="22">
        <f t="shared" si="34"/>
        <v>545</v>
      </c>
      <c r="B593" s="75" t="s">
        <v>530</v>
      </c>
      <c r="C593" s="131" t="s">
        <v>179</v>
      </c>
      <c r="D593" s="137">
        <v>151</v>
      </c>
      <c r="E593" s="21"/>
      <c r="F593" s="36">
        <f t="shared" si="33"/>
        <v>0</v>
      </c>
      <c r="G593" s="21"/>
      <c r="H593" s="21"/>
      <c r="I593" s="21"/>
      <c r="J593" s="21"/>
      <c r="K593" s="21"/>
    </row>
    <row r="594" spans="1:11" ht="25.5" x14ac:dyDescent="0.2">
      <c r="A594" s="22">
        <f t="shared" si="34"/>
        <v>546</v>
      </c>
      <c r="B594" s="75" t="s">
        <v>531</v>
      </c>
      <c r="C594" s="131" t="s">
        <v>179</v>
      </c>
      <c r="D594" s="137">
        <v>15</v>
      </c>
      <c r="E594" s="21"/>
      <c r="F594" s="36">
        <f t="shared" si="33"/>
        <v>0</v>
      </c>
      <c r="G594" s="21"/>
      <c r="H594" s="21"/>
      <c r="I594" s="21"/>
      <c r="J594" s="21"/>
      <c r="K594" s="21"/>
    </row>
    <row r="595" spans="1:11" ht="38.25" x14ac:dyDescent="0.2">
      <c r="A595" s="22">
        <f t="shared" si="34"/>
        <v>547</v>
      </c>
      <c r="B595" s="75" t="s">
        <v>532</v>
      </c>
      <c r="C595" s="131" t="s">
        <v>40</v>
      </c>
      <c r="D595" s="137">
        <v>370</v>
      </c>
      <c r="E595" s="21"/>
      <c r="F595" s="36">
        <f t="shared" si="33"/>
        <v>0</v>
      </c>
      <c r="G595" s="21"/>
      <c r="H595" s="21"/>
      <c r="I595" s="21"/>
      <c r="J595" s="21"/>
      <c r="K595" s="21"/>
    </row>
    <row r="596" spans="1:11" ht="25.5" x14ac:dyDescent="0.2">
      <c r="A596" s="22">
        <f t="shared" si="34"/>
        <v>548</v>
      </c>
      <c r="B596" s="69" t="s">
        <v>533</v>
      </c>
      <c r="C596" s="158" t="s">
        <v>27</v>
      </c>
      <c r="D596" s="74">
        <v>41</v>
      </c>
      <c r="E596" s="21"/>
      <c r="F596" s="36">
        <f t="shared" si="33"/>
        <v>0</v>
      </c>
      <c r="G596" s="21"/>
      <c r="H596" s="21"/>
      <c r="I596" s="21"/>
      <c r="J596" s="21"/>
      <c r="K596" s="21"/>
    </row>
    <row r="597" spans="1:11" x14ac:dyDescent="0.2">
      <c r="A597" s="22">
        <f t="shared" si="34"/>
        <v>549</v>
      </c>
      <c r="B597" s="69" t="s">
        <v>534</v>
      </c>
      <c r="C597" s="158" t="s">
        <v>27</v>
      </c>
      <c r="D597" s="74">
        <v>5</v>
      </c>
      <c r="E597" s="21"/>
      <c r="F597" s="36">
        <f t="shared" si="33"/>
        <v>0</v>
      </c>
      <c r="G597" s="21"/>
      <c r="H597" s="21"/>
      <c r="I597" s="21"/>
      <c r="J597" s="21"/>
      <c r="K597" s="21"/>
    </row>
    <row r="598" spans="1:11" x14ac:dyDescent="0.2">
      <c r="A598" s="22">
        <f t="shared" si="34"/>
        <v>550</v>
      </c>
      <c r="B598" s="69" t="s">
        <v>535</v>
      </c>
      <c r="C598" s="158" t="s">
        <v>27</v>
      </c>
      <c r="D598" s="74">
        <v>11</v>
      </c>
      <c r="E598" s="21"/>
      <c r="F598" s="36">
        <f t="shared" si="33"/>
        <v>0</v>
      </c>
      <c r="G598" s="21"/>
      <c r="H598" s="21"/>
      <c r="I598" s="21"/>
      <c r="J598" s="21"/>
      <c r="K598" s="21"/>
    </row>
    <row r="599" spans="1:11" ht="25.5" x14ac:dyDescent="0.2">
      <c r="A599" s="22">
        <f t="shared" si="34"/>
        <v>551</v>
      </c>
      <c r="B599" s="69" t="s">
        <v>536</v>
      </c>
      <c r="C599" s="158" t="s">
        <v>27</v>
      </c>
      <c r="D599" s="74">
        <v>44</v>
      </c>
      <c r="E599" s="21"/>
      <c r="F599" s="36">
        <f t="shared" si="33"/>
        <v>0</v>
      </c>
      <c r="G599" s="21"/>
      <c r="H599" s="21"/>
      <c r="I599" s="21"/>
      <c r="J599" s="21"/>
      <c r="K599" s="21"/>
    </row>
    <row r="600" spans="1:11" x14ac:dyDescent="0.2">
      <c r="A600" s="22">
        <f t="shared" si="34"/>
        <v>552</v>
      </c>
      <c r="B600" s="116" t="s">
        <v>537</v>
      </c>
      <c r="C600" s="158" t="s">
        <v>27</v>
      </c>
      <c r="D600" s="159">
        <v>90</v>
      </c>
      <c r="E600" s="21"/>
      <c r="F600" s="36">
        <f t="shared" si="33"/>
        <v>0</v>
      </c>
      <c r="G600" s="21"/>
      <c r="H600" s="21"/>
      <c r="I600" s="21"/>
      <c r="J600" s="21"/>
      <c r="K600" s="21"/>
    </row>
    <row r="601" spans="1:11" x14ac:dyDescent="0.2">
      <c r="A601" s="22">
        <f t="shared" si="34"/>
        <v>553</v>
      </c>
      <c r="B601" s="85" t="s">
        <v>538</v>
      </c>
      <c r="C601" s="158" t="s">
        <v>27</v>
      </c>
      <c r="D601" s="82">
        <v>750</v>
      </c>
      <c r="E601" s="21"/>
      <c r="F601" s="36">
        <f t="shared" si="33"/>
        <v>0</v>
      </c>
      <c r="G601" s="21"/>
      <c r="H601" s="21"/>
      <c r="I601" s="21"/>
      <c r="J601" s="21"/>
      <c r="K601" s="21"/>
    </row>
    <row r="602" spans="1:11" ht="43.5" customHeight="1" x14ac:dyDescent="0.2">
      <c r="A602" s="32"/>
      <c r="B602" s="17" t="s">
        <v>539</v>
      </c>
      <c r="C602" s="7"/>
      <c r="D602" s="13"/>
      <c r="E602" s="31"/>
      <c r="F602" s="38">
        <f>SUM(F490:F601)</f>
        <v>0</v>
      </c>
      <c r="G602" s="42">
        <v>1.4840591999999999</v>
      </c>
      <c r="H602" s="43">
        <f>G602*0.9</f>
        <v>1.3356532800000001</v>
      </c>
      <c r="I602" s="43">
        <f>G602*1.1</f>
        <v>1.63246512</v>
      </c>
      <c r="J602" s="44" t="e">
        <f>+F602*1.03*1.2/$F$2093*100</f>
        <v>#DIV/0!</v>
      </c>
      <c r="K602" s="45" t="e">
        <f>IF(AND(ROUND(J602,3)&lt;=ROUND(I602,3),ROUND(J602,3)&gt;=ROUND(H602,3)),"համապատասխանում է","չի համապատասխանում")</f>
        <v>#DIV/0!</v>
      </c>
    </row>
    <row r="603" spans="1:11" ht="82.5" customHeight="1" x14ac:dyDescent="0.2">
      <c r="A603" s="261"/>
      <c r="B603" s="263" t="s">
        <v>1743</v>
      </c>
      <c r="C603" s="260"/>
      <c r="D603" s="260"/>
      <c r="E603" s="260"/>
      <c r="F603" s="260"/>
      <c r="G603" s="262"/>
      <c r="H603" s="262"/>
      <c r="I603" s="262"/>
      <c r="J603" s="262"/>
      <c r="K603" s="262"/>
    </row>
    <row r="604" spans="1:11" ht="42.75" customHeight="1" x14ac:dyDescent="0.2">
      <c r="A604" s="19"/>
      <c r="B604" s="258" t="s">
        <v>540</v>
      </c>
      <c r="C604" s="77"/>
      <c r="D604" s="77"/>
      <c r="E604" s="77"/>
      <c r="F604" s="77"/>
      <c r="G604" s="21"/>
      <c r="H604" s="21"/>
      <c r="I604" s="21"/>
      <c r="J604" s="21"/>
      <c r="K604" s="21"/>
    </row>
    <row r="605" spans="1:11" ht="38.25" x14ac:dyDescent="0.2">
      <c r="A605" s="22">
        <f>+A601+1</f>
        <v>554</v>
      </c>
      <c r="B605" s="81" t="s">
        <v>541</v>
      </c>
      <c r="C605" s="80" t="s">
        <v>426</v>
      </c>
      <c r="D605" s="82">
        <v>1</v>
      </c>
      <c r="E605" s="21"/>
      <c r="F605" s="36">
        <f t="shared" ref="F605:F630" si="35">+E605*D605</f>
        <v>0</v>
      </c>
      <c r="G605" s="21"/>
      <c r="H605" s="21"/>
      <c r="I605" s="21"/>
      <c r="J605" s="21"/>
      <c r="K605" s="21"/>
    </row>
    <row r="606" spans="1:11" ht="25.5" x14ac:dyDescent="0.2">
      <c r="A606" s="22">
        <f t="shared" ref="A606:A630" si="36">+A605+1</f>
        <v>555</v>
      </c>
      <c r="B606" s="81" t="s">
        <v>542</v>
      </c>
      <c r="C606" s="80" t="s">
        <v>27</v>
      </c>
      <c r="D606" s="82">
        <v>1</v>
      </c>
      <c r="E606" s="21"/>
      <c r="F606" s="36">
        <f t="shared" si="35"/>
        <v>0</v>
      </c>
      <c r="G606" s="21"/>
      <c r="H606" s="21"/>
      <c r="I606" s="21"/>
      <c r="J606" s="21"/>
      <c r="K606" s="21"/>
    </row>
    <row r="607" spans="1:11" ht="25.5" x14ac:dyDescent="0.2">
      <c r="A607" s="22">
        <f t="shared" si="36"/>
        <v>556</v>
      </c>
      <c r="B607" s="81" t="s">
        <v>543</v>
      </c>
      <c r="C607" s="80" t="s">
        <v>27</v>
      </c>
      <c r="D607" s="82">
        <v>3</v>
      </c>
      <c r="E607" s="21"/>
      <c r="F607" s="36">
        <f t="shared" si="35"/>
        <v>0</v>
      </c>
      <c r="G607" s="21"/>
      <c r="H607" s="21"/>
      <c r="I607" s="21"/>
      <c r="J607" s="21"/>
      <c r="K607" s="21"/>
    </row>
    <row r="608" spans="1:11" ht="25.5" x14ac:dyDescent="0.2">
      <c r="A608" s="22">
        <f t="shared" si="36"/>
        <v>557</v>
      </c>
      <c r="B608" s="81" t="s">
        <v>544</v>
      </c>
      <c r="C608" s="80" t="s">
        <v>27</v>
      </c>
      <c r="D608" s="82">
        <v>3</v>
      </c>
      <c r="E608" s="21"/>
      <c r="F608" s="36">
        <f t="shared" si="35"/>
        <v>0</v>
      </c>
      <c r="G608" s="21"/>
      <c r="H608" s="21"/>
      <c r="I608" s="21"/>
      <c r="J608" s="21"/>
      <c r="K608" s="21"/>
    </row>
    <row r="609" spans="1:11" x14ac:dyDescent="0.2">
      <c r="A609" s="22">
        <f t="shared" si="36"/>
        <v>558</v>
      </c>
      <c r="B609" s="81" t="s">
        <v>545</v>
      </c>
      <c r="C609" s="80" t="s">
        <v>27</v>
      </c>
      <c r="D609" s="82">
        <v>1</v>
      </c>
      <c r="E609" s="21"/>
      <c r="F609" s="36">
        <f t="shared" si="35"/>
        <v>0</v>
      </c>
      <c r="G609" s="21"/>
      <c r="H609" s="21"/>
      <c r="I609" s="21"/>
      <c r="J609" s="21"/>
      <c r="K609" s="21"/>
    </row>
    <row r="610" spans="1:11" ht="25.5" x14ac:dyDescent="0.2">
      <c r="A610" s="22">
        <f t="shared" si="36"/>
        <v>559</v>
      </c>
      <c r="B610" s="81" t="s">
        <v>546</v>
      </c>
      <c r="C610" s="80" t="s">
        <v>27</v>
      </c>
      <c r="D610" s="82">
        <v>319</v>
      </c>
      <c r="E610" s="21"/>
      <c r="F610" s="36">
        <f t="shared" si="35"/>
        <v>0</v>
      </c>
      <c r="G610" s="21"/>
      <c r="H610" s="21"/>
      <c r="I610" s="21"/>
      <c r="J610" s="21"/>
      <c r="K610" s="21"/>
    </row>
    <row r="611" spans="1:11" x14ac:dyDescent="0.2">
      <c r="A611" s="22">
        <f t="shared" si="36"/>
        <v>560</v>
      </c>
      <c r="B611" s="85" t="s">
        <v>547</v>
      </c>
      <c r="C611" s="80" t="s">
        <v>27</v>
      </c>
      <c r="D611" s="82">
        <v>2</v>
      </c>
      <c r="E611" s="21"/>
      <c r="F611" s="36">
        <f t="shared" si="35"/>
        <v>0</v>
      </c>
      <c r="G611" s="21"/>
      <c r="H611" s="21"/>
      <c r="I611" s="21"/>
      <c r="J611" s="21"/>
      <c r="K611" s="21"/>
    </row>
    <row r="612" spans="1:11" x14ac:dyDescent="0.2">
      <c r="A612" s="22">
        <f t="shared" si="36"/>
        <v>561</v>
      </c>
      <c r="B612" s="85" t="s">
        <v>548</v>
      </c>
      <c r="C612" s="80" t="s">
        <v>27</v>
      </c>
      <c r="D612" s="82">
        <v>3</v>
      </c>
      <c r="E612" s="21"/>
      <c r="F612" s="36">
        <f t="shared" si="35"/>
        <v>0</v>
      </c>
      <c r="G612" s="21"/>
      <c r="H612" s="21"/>
      <c r="I612" s="21"/>
      <c r="J612" s="21"/>
      <c r="K612" s="21"/>
    </row>
    <row r="613" spans="1:11" ht="25.5" x14ac:dyDescent="0.2">
      <c r="A613" s="22">
        <f t="shared" si="36"/>
        <v>562</v>
      </c>
      <c r="B613" s="81" t="s">
        <v>549</v>
      </c>
      <c r="C613" s="80" t="s">
        <v>27</v>
      </c>
      <c r="D613" s="82">
        <v>2</v>
      </c>
      <c r="E613" s="21"/>
      <c r="F613" s="36">
        <f t="shared" si="35"/>
        <v>0</v>
      </c>
      <c r="G613" s="21"/>
      <c r="H613" s="21"/>
      <c r="I613" s="21"/>
      <c r="J613" s="21"/>
      <c r="K613" s="21"/>
    </row>
    <row r="614" spans="1:11" ht="25.5" x14ac:dyDescent="0.2">
      <c r="A614" s="22">
        <f t="shared" si="36"/>
        <v>563</v>
      </c>
      <c r="B614" s="85" t="s">
        <v>1621</v>
      </c>
      <c r="C614" s="80" t="s">
        <v>27</v>
      </c>
      <c r="D614" s="82">
        <v>21</v>
      </c>
      <c r="E614" s="21"/>
      <c r="F614" s="36">
        <f t="shared" si="35"/>
        <v>0</v>
      </c>
      <c r="G614" s="21"/>
      <c r="H614" s="21"/>
      <c r="I614" s="21"/>
      <c r="J614" s="21"/>
      <c r="K614" s="21"/>
    </row>
    <row r="615" spans="1:11" x14ac:dyDescent="0.2">
      <c r="A615" s="22">
        <f t="shared" si="36"/>
        <v>564</v>
      </c>
      <c r="B615" s="85" t="s">
        <v>550</v>
      </c>
      <c r="C615" s="80" t="s">
        <v>27</v>
      </c>
      <c r="D615" s="82">
        <v>2</v>
      </c>
      <c r="E615" s="21"/>
      <c r="F615" s="36">
        <f t="shared" si="35"/>
        <v>0</v>
      </c>
      <c r="G615" s="21"/>
      <c r="H615" s="21"/>
      <c r="I615" s="21"/>
      <c r="J615" s="21"/>
      <c r="K615" s="21"/>
    </row>
    <row r="616" spans="1:11" ht="25.5" x14ac:dyDescent="0.2">
      <c r="A616" s="22">
        <f t="shared" si="36"/>
        <v>565</v>
      </c>
      <c r="B616" s="85" t="s">
        <v>1622</v>
      </c>
      <c r="C616" s="80" t="s">
        <v>27</v>
      </c>
      <c r="D616" s="82">
        <v>1</v>
      </c>
      <c r="E616" s="21"/>
      <c r="F616" s="36">
        <f t="shared" si="35"/>
        <v>0</v>
      </c>
      <c r="G616" s="21"/>
      <c r="H616" s="21"/>
      <c r="I616" s="21"/>
      <c r="J616" s="21"/>
      <c r="K616" s="21"/>
    </row>
    <row r="617" spans="1:11" x14ac:dyDescent="0.2">
      <c r="A617" s="22">
        <f t="shared" si="36"/>
        <v>566</v>
      </c>
      <c r="B617" s="81" t="s">
        <v>551</v>
      </c>
      <c r="C617" s="80" t="s">
        <v>181</v>
      </c>
      <c r="D617" s="123">
        <v>40</v>
      </c>
      <c r="E617" s="21"/>
      <c r="F617" s="36">
        <f t="shared" si="35"/>
        <v>0</v>
      </c>
      <c r="G617" s="21"/>
      <c r="H617" s="21"/>
      <c r="I617" s="21"/>
      <c r="J617" s="21"/>
      <c r="K617" s="21"/>
    </row>
    <row r="618" spans="1:11" ht="25.5" x14ac:dyDescent="0.2">
      <c r="A618" s="22">
        <f t="shared" si="36"/>
        <v>567</v>
      </c>
      <c r="B618" s="81" t="s">
        <v>552</v>
      </c>
      <c r="C618" s="80" t="s">
        <v>43</v>
      </c>
      <c r="D618" s="82">
        <v>14</v>
      </c>
      <c r="E618" s="21"/>
      <c r="F618" s="36">
        <f t="shared" si="35"/>
        <v>0</v>
      </c>
      <c r="G618" s="21"/>
      <c r="H618" s="21"/>
      <c r="I618" s="21"/>
      <c r="J618" s="21"/>
      <c r="K618" s="21"/>
    </row>
    <row r="619" spans="1:11" ht="38.25" x14ac:dyDescent="0.2">
      <c r="A619" s="22">
        <f t="shared" si="36"/>
        <v>568</v>
      </c>
      <c r="B619" s="116" t="s">
        <v>553</v>
      </c>
      <c r="C619" s="80" t="s">
        <v>40</v>
      </c>
      <c r="D619" s="166">
        <v>1670</v>
      </c>
      <c r="E619" s="21"/>
      <c r="F619" s="36">
        <f t="shared" si="35"/>
        <v>0</v>
      </c>
      <c r="G619" s="21"/>
      <c r="H619" s="21"/>
      <c r="I619" s="21"/>
      <c r="J619" s="21"/>
      <c r="K619" s="21"/>
    </row>
    <row r="620" spans="1:11" ht="38.25" x14ac:dyDescent="0.2">
      <c r="A620" s="22">
        <f t="shared" si="36"/>
        <v>569</v>
      </c>
      <c r="B620" s="116" t="s">
        <v>554</v>
      </c>
      <c r="C620" s="80" t="s">
        <v>40</v>
      </c>
      <c r="D620" s="166">
        <v>1350</v>
      </c>
      <c r="E620" s="21"/>
      <c r="F620" s="36">
        <f t="shared" si="35"/>
        <v>0</v>
      </c>
      <c r="G620" s="21"/>
      <c r="H620" s="21"/>
      <c r="I620" s="21"/>
      <c r="J620" s="21"/>
      <c r="K620" s="21"/>
    </row>
    <row r="621" spans="1:11" x14ac:dyDescent="0.2">
      <c r="A621" s="22">
        <f t="shared" si="36"/>
        <v>570</v>
      </c>
      <c r="B621" s="81" t="s">
        <v>555</v>
      </c>
      <c r="C621" s="80" t="s">
        <v>43</v>
      </c>
      <c r="D621" s="82">
        <v>3300</v>
      </c>
      <c r="E621" s="21"/>
      <c r="F621" s="36">
        <f t="shared" si="35"/>
        <v>0</v>
      </c>
      <c r="G621" s="21"/>
      <c r="H621" s="21"/>
      <c r="I621" s="21"/>
      <c r="J621" s="21"/>
      <c r="K621" s="21"/>
    </row>
    <row r="622" spans="1:11" ht="25.5" x14ac:dyDescent="0.2">
      <c r="A622" s="22">
        <f t="shared" si="36"/>
        <v>571</v>
      </c>
      <c r="B622" s="81" t="s">
        <v>556</v>
      </c>
      <c r="C622" s="80" t="s">
        <v>40</v>
      </c>
      <c r="D622" s="166">
        <v>2720</v>
      </c>
      <c r="E622" s="21"/>
      <c r="F622" s="36">
        <f t="shared" si="35"/>
        <v>0</v>
      </c>
      <c r="G622" s="21"/>
      <c r="H622" s="21"/>
      <c r="I622" s="21"/>
      <c r="J622" s="21"/>
      <c r="K622" s="21"/>
    </row>
    <row r="623" spans="1:11" ht="25.5" x14ac:dyDescent="0.2">
      <c r="A623" s="22">
        <f t="shared" si="36"/>
        <v>572</v>
      </c>
      <c r="B623" s="81" t="s">
        <v>557</v>
      </c>
      <c r="C623" s="80" t="s">
        <v>43</v>
      </c>
      <c r="D623" s="166">
        <v>1</v>
      </c>
      <c r="E623" s="21"/>
      <c r="F623" s="36">
        <f t="shared" si="35"/>
        <v>0</v>
      </c>
      <c r="G623" s="21"/>
      <c r="H623" s="21"/>
      <c r="I623" s="21"/>
      <c r="J623" s="21"/>
      <c r="K623" s="21"/>
    </row>
    <row r="624" spans="1:11" ht="42.75" customHeight="1" x14ac:dyDescent="0.2">
      <c r="A624" s="19"/>
      <c r="B624" s="258" t="s">
        <v>558</v>
      </c>
      <c r="C624" s="77"/>
      <c r="D624" s="77"/>
      <c r="E624" s="77"/>
      <c r="F624" s="77"/>
      <c r="G624" s="21"/>
      <c r="H624" s="21"/>
      <c r="I624" s="21"/>
      <c r="J624" s="21"/>
      <c r="K624" s="21"/>
    </row>
    <row r="625" spans="1:11" x14ac:dyDescent="0.2">
      <c r="A625" s="22">
        <f>+A623+1</f>
        <v>573</v>
      </c>
      <c r="B625" s="81" t="s">
        <v>559</v>
      </c>
      <c r="C625" s="167" t="s">
        <v>51</v>
      </c>
      <c r="D625" s="168">
        <v>2</v>
      </c>
      <c r="E625" s="21"/>
      <c r="F625" s="36">
        <f t="shared" si="35"/>
        <v>0</v>
      </c>
      <c r="G625" s="21"/>
      <c r="H625" s="21"/>
      <c r="I625" s="21"/>
      <c r="J625" s="21"/>
      <c r="K625" s="21"/>
    </row>
    <row r="626" spans="1:11" ht="25.5" x14ac:dyDescent="0.2">
      <c r="A626" s="22">
        <f t="shared" si="36"/>
        <v>574</v>
      </c>
      <c r="B626" s="81" t="s">
        <v>560</v>
      </c>
      <c r="C626" s="167" t="s">
        <v>27</v>
      </c>
      <c r="D626" s="168">
        <v>1</v>
      </c>
      <c r="E626" s="21"/>
      <c r="F626" s="36">
        <f t="shared" si="35"/>
        <v>0</v>
      </c>
      <c r="G626" s="21"/>
      <c r="H626" s="21"/>
      <c r="I626" s="21"/>
      <c r="J626" s="21"/>
      <c r="K626" s="21"/>
    </row>
    <row r="627" spans="1:11" ht="25.5" x14ac:dyDescent="0.2">
      <c r="A627" s="22">
        <f t="shared" si="36"/>
        <v>575</v>
      </c>
      <c r="B627" s="81" t="s">
        <v>561</v>
      </c>
      <c r="C627" s="167" t="s">
        <v>27</v>
      </c>
      <c r="D627" s="168">
        <v>2</v>
      </c>
      <c r="E627" s="21"/>
      <c r="F627" s="36">
        <f t="shared" si="35"/>
        <v>0</v>
      </c>
      <c r="G627" s="21"/>
      <c r="H627" s="21"/>
      <c r="I627" s="21"/>
      <c r="J627" s="21"/>
      <c r="K627" s="21"/>
    </row>
    <row r="628" spans="1:11" x14ac:dyDescent="0.2">
      <c r="A628" s="22">
        <f t="shared" si="36"/>
        <v>576</v>
      </c>
      <c r="B628" s="81" t="s">
        <v>562</v>
      </c>
      <c r="C628" s="167" t="s">
        <v>27</v>
      </c>
      <c r="D628" s="168">
        <v>2</v>
      </c>
      <c r="E628" s="21"/>
      <c r="F628" s="36">
        <f t="shared" si="35"/>
        <v>0</v>
      </c>
      <c r="G628" s="21"/>
      <c r="H628" s="21"/>
      <c r="I628" s="21"/>
      <c r="J628" s="21"/>
      <c r="K628" s="21"/>
    </row>
    <row r="629" spans="1:11" x14ac:dyDescent="0.2">
      <c r="A629" s="22">
        <f t="shared" si="36"/>
        <v>577</v>
      </c>
      <c r="B629" s="81" t="s">
        <v>563</v>
      </c>
      <c r="C629" s="167" t="s">
        <v>27</v>
      </c>
      <c r="D629" s="169">
        <v>1</v>
      </c>
      <c r="E629" s="21"/>
      <c r="F629" s="36">
        <f t="shared" si="35"/>
        <v>0</v>
      </c>
      <c r="G629" s="21"/>
      <c r="H629" s="21"/>
      <c r="I629" s="21"/>
      <c r="J629" s="21"/>
      <c r="K629" s="21"/>
    </row>
    <row r="630" spans="1:11" x14ac:dyDescent="0.2">
      <c r="A630" s="22">
        <f t="shared" si="36"/>
        <v>578</v>
      </c>
      <c r="B630" s="116" t="s">
        <v>1623</v>
      </c>
      <c r="C630" s="167" t="s">
        <v>27</v>
      </c>
      <c r="D630" s="169">
        <v>1</v>
      </c>
      <c r="E630" s="21"/>
      <c r="F630" s="36">
        <f t="shared" si="35"/>
        <v>0</v>
      </c>
      <c r="G630" s="21"/>
      <c r="H630" s="21"/>
      <c r="I630" s="21"/>
      <c r="J630" s="21"/>
      <c r="K630" s="21"/>
    </row>
    <row r="631" spans="1:11" x14ac:dyDescent="0.2">
      <c r="A631" s="22">
        <f>+A630+1</f>
        <v>579</v>
      </c>
      <c r="B631" s="116" t="s">
        <v>564</v>
      </c>
      <c r="C631" s="167" t="s">
        <v>565</v>
      </c>
      <c r="D631" s="169">
        <v>1</v>
      </c>
      <c r="E631" s="21"/>
      <c r="F631" s="36">
        <f t="shared" ref="F631:F664" si="37">+E631*D631</f>
        <v>0</v>
      </c>
      <c r="G631" s="21"/>
      <c r="H631" s="21"/>
      <c r="I631" s="21"/>
      <c r="J631" s="21"/>
      <c r="K631" s="21"/>
    </row>
    <row r="632" spans="1:11" ht="25.5" x14ac:dyDescent="0.2">
      <c r="A632" s="22">
        <f t="shared" ref="A632:A664" si="38">+A631+1</f>
        <v>580</v>
      </c>
      <c r="B632" s="116" t="s">
        <v>566</v>
      </c>
      <c r="C632" s="167" t="s">
        <v>27</v>
      </c>
      <c r="D632" s="169">
        <v>39</v>
      </c>
      <c r="E632" s="21"/>
      <c r="F632" s="36">
        <f t="shared" si="37"/>
        <v>0</v>
      </c>
      <c r="G632" s="21"/>
      <c r="H632" s="21"/>
      <c r="I632" s="21"/>
      <c r="J632" s="21"/>
      <c r="K632" s="21"/>
    </row>
    <row r="633" spans="1:11" ht="25.5" x14ac:dyDescent="0.2">
      <c r="A633" s="22">
        <f t="shared" si="38"/>
        <v>581</v>
      </c>
      <c r="B633" s="116" t="s">
        <v>567</v>
      </c>
      <c r="C633" s="167" t="s">
        <v>27</v>
      </c>
      <c r="D633" s="169">
        <v>12</v>
      </c>
      <c r="E633" s="21"/>
      <c r="F633" s="36">
        <f t="shared" si="37"/>
        <v>0</v>
      </c>
      <c r="G633" s="21"/>
      <c r="H633" s="21"/>
      <c r="I633" s="21"/>
      <c r="J633" s="21"/>
      <c r="K633" s="21"/>
    </row>
    <row r="634" spans="1:11" ht="25.5" x14ac:dyDescent="0.2">
      <c r="A634" s="22">
        <f t="shared" si="38"/>
        <v>582</v>
      </c>
      <c r="B634" s="81" t="s">
        <v>568</v>
      </c>
      <c r="C634" s="167" t="s">
        <v>27</v>
      </c>
      <c r="D634" s="170">
        <v>12</v>
      </c>
      <c r="E634" s="21"/>
      <c r="F634" s="36">
        <f t="shared" si="37"/>
        <v>0</v>
      </c>
      <c r="G634" s="21"/>
      <c r="H634" s="21"/>
      <c r="I634" s="21"/>
      <c r="J634" s="21"/>
      <c r="K634" s="21"/>
    </row>
    <row r="635" spans="1:11" x14ac:dyDescent="0.2">
      <c r="A635" s="22">
        <f t="shared" si="38"/>
        <v>583</v>
      </c>
      <c r="B635" s="81" t="s">
        <v>569</v>
      </c>
      <c r="C635" s="167" t="s">
        <v>27</v>
      </c>
      <c r="D635" s="167">
        <v>5000</v>
      </c>
      <c r="E635" s="21"/>
      <c r="F635" s="36">
        <f t="shared" si="37"/>
        <v>0</v>
      </c>
      <c r="G635" s="21"/>
      <c r="H635" s="21"/>
      <c r="I635" s="21"/>
      <c r="J635" s="21"/>
      <c r="K635" s="21"/>
    </row>
    <row r="636" spans="1:11" ht="38.25" x14ac:dyDescent="0.2">
      <c r="A636" s="22">
        <f t="shared" si="38"/>
        <v>584</v>
      </c>
      <c r="B636" s="116" t="s">
        <v>570</v>
      </c>
      <c r="C636" s="167" t="s">
        <v>40</v>
      </c>
      <c r="D636" s="171">
        <v>2570</v>
      </c>
      <c r="E636" s="21"/>
      <c r="F636" s="36">
        <f t="shared" si="37"/>
        <v>0</v>
      </c>
      <c r="G636" s="21"/>
      <c r="H636" s="21"/>
      <c r="I636" s="21"/>
      <c r="J636" s="21"/>
      <c r="K636" s="21"/>
    </row>
    <row r="637" spans="1:11" ht="38.25" x14ac:dyDescent="0.2">
      <c r="A637" s="22">
        <f t="shared" si="38"/>
        <v>585</v>
      </c>
      <c r="B637" s="116" t="s">
        <v>571</v>
      </c>
      <c r="C637" s="167" t="s">
        <v>40</v>
      </c>
      <c r="D637" s="171">
        <v>1215</v>
      </c>
      <c r="E637" s="21"/>
      <c r="F637" s="36">
        <f t="shared" si="37"/>
        <v>0</v>
      </c>
      <c r="G637" s="21"/>
      <c r="H637" s="21"/>
      <c r="I637" s="21"/>
      <c r="J637" s="21"/>
      <c r="K637" s="21"/>
    </row>
    <row r="638" spans="1:11" ht="25.5" x14ac:dyDescent="0.2">
      <c r="A638" s="22">
        <f t="shared" si="38"/>
        <v>586</v>
      </c>
      <c r="B638" s="81" t="s">
        <v>572</v>
      </c>
      <c r="C638" s="167" t="s">
        <v>40</v>
      </c>
      <c r="D638" s="172">
        <v>3420</v>
      </c>
      <c r="E638" s="21"/>
      <c r="F638" s="36">
        <f t="shared" si="37"/>
        <v>0</v>
      </c>
      <c r="G638" s="21"/>
      <c r="H638" s="21"/>
      <c r="I638" s="21"/>
      <c r="J638" s="21"/>
      <c r="K638" s="21"/>
    </row>
    <row r="639" spans="1:11" ht="25.5" x14ac:dyDescent="0.2">
      <c r="A639" s="22">
        <f t="shared" si="38"/>
        <v>587</v>
      </c>
      <c r="B639" s="89" t="s">
        <v>573</v>
      </c>
      <c r="C639" s="170" t="s">
        <v>565</v>
      </c>
      <c r="D639" s="170">
        <v>1</v>
      </c>
      <c r="E639" s="21"/>
      <c r="F639" s="36">
        <f t="shared" si="37"/>
        <v>0</v>
      </c>
      <c r="G639" s="21"/>
      <c r="H639" s="21"/>
      <c r="I639" s="21"/>
      <c r="J639" s="21"/>
      <c r="K639" s="21"/>
    </row>
    <row r="640" spans="1:11" ht="42.75" customHeight="1" x14ac:dyDescent="0.2">
      <c r="A640" s="19"/>
      <c r="B640" s="258" t="s">
        <v>574</v>
      </c>
      <c r="C640" s="77"/>
      <c r="D640" s="77"/>
      <c r="E640" s="77"/>
      <c r="F640" s="77"/>
      <c r="G640" s="21"/>
      <c r="H640" s="21"/>
      <c r="I640" s="21"/>
      <c r="J640" s="21"/>
      <c r="K640" s="21"/>
    </row>
    <row r="641" spans="1:11" ht="25.5" x14ac:dyDescent="0.2">
      <c r="A641" s="22">
        <f>+A639+1</f>
        <v>588</v>
      </c>
      <c r="B641" s="81" t="s">
        <v>575</v>
      </c>
      <c r="C641" s="167" t="s">
        <v>27</v>
      </c>
      <c r="D641" s="168">
        <v>1</v>
      </c>
      <c r="E641" s="21"/>
      <c r="F641" s="36">
        <f t="shared" si="37"/>
        <v>0</v>
      </c>
      <c r="G641" s="21"/>
      <c r="H641" s="21"/>
      <c r="I641" s="21"/>
      <c r="J641" s="21"/>
      <c r="K641" s="21"/>
    </row>
    <row r="642" spans="1:11" ht="25.5" x14ac:dyDescent="0.2">
      <c r="A642" s="22">
        <f t="shared" si="38"/>
        <v>589</v>
      </c>
      <c r="B642" s="81" t="s">
        <v>576</v>
      </c>
      <c r="C642" s="167" t="s">
        <v>27</v>
      </c>
      <c r="D642" s="168">
        <v>3</v>
      </c>
      <c r="E642" s="21"/>
      <c r="F642" s="36">
        <f t="shared" si="37"/>
        <v>0</v>
      </c>
      <c r="G642" s="21"/>
      <c r="H642" s="21"/>
      <c r="I642" s="21"/>
      <c r="J642" s="21"/>
      <c r="K642" s="21"/>
    </row>
    <row r="643" spans="1:11" ht="25.5" x14ac:dyDescent="0.2">
      <c r="A643" s="22">
        <f t="shared" si="38"/>
        <v>590</v>
      </c>
      <c r="B643" s="81" t="s">
        <v>577</v>
      </c>
      <c r="C643" s="167" t="s">
        <v>27</v>
      </c>
      <c r="D643" s="168">
        <v>4</v>
      </c>
      <c r="E643" s="21"/>
      <c r="F643" s="36">
        <f t="shared" si="37"/>
        <v>0</v>
      </c>
      <c r="G643" s="21"/>
      <c r="H643" s="21"/>
      <c r="I643" s="21"/>
      <c r="J643" s="21"/>
      <c r="K643" s="21"/>
    </row>
    <row r="644" spans="1:11" ht="25.5" x14ac:dyDescent="0.2">
      <c r="A644" s="22">
        <f t="shared" si="38"/>
        <v>591</v>
      </c>
      <c r="B644" s="69" t="s">
        <v>578</v>
      </c>
      <c r="C644" s="173" t="s">
        <v>426</v>
      </c>
      <c r="D644" s="173">
        <v>1</v>
      </c>
      <c r="E644" s="21"/>
      <c r="F644" s="36">
        <f t="shared" si="37"/>
        <v>0</v>
      </c>
      <c r="G644" s="21"/>
      <c r="H644" s="21"/>
      <c r="I644" s="21"/>
      <c r="J644" s="21"/>
      <c r="K644" s="21"/>
    </row>
    <row r="645" spans="1:11" x14ac:dyDescent="0.2">
      <c r="A645" s="22">
        <f t="shared" si="38"/>
        <v>592</v>
      </c>
      <c r="B645" s="18" t="s">
        <v>579</v>
      </c>
      <c r="C645" s="167" t="s">
        <v>27</v>
      </c>
      <c r="D645" s="174">
        <v>13</v>
      </c>
      <c r="E645" s="21"/>
      <c r="F645" s="36">
        <f t="shared" si="37"/>
        <v>0</v>
      </c>
      <c r="G645" s="21"/>
      <c r="H645" s="21"/>
      <c r="I645" s="21"/>
      <c r="J645" s="21"/>
      <c r="K645" s="21"/>
    </row>
    <row r="646" spans="1:11" x14ac:dyDescent="0.2">
      <c r="A646" s="22">
        <f t="shared" si="38"/>
        <v>593</v>
      </c>
      <c r="B646" s="18" t="s">
        <v>580</v>
      </c>
      <c r="C646" s="167" t="s">
        <v>27</v>
      </c>
      <c r="D646" s="174">
        <v>18</v>
      </c>
      <c r="E646" s="21"/>
      <c r="F646" s="36">
        <f t="shared" si="37"/>
        <v>0</v>
      </c>
      <c r="G646" s="21"/>
      <c r="H646" s="21"/>
      <c r="I646" s="21"/>
      <c r="J646" s="21"/>
      <c r="K646" s="21"/>
    </row>
    <row r="647" spans="1:11" ht="63.75" x14ac:dyDescent="0.2">
      <c r="A647" s="22">
        <f t="shared" si="38"/>
        <v>594</v>
      </c>
      <c r="B647" s="18" t="s">
        <v>1624</v>
      </c>
      <c r="C647" s="175" t="s">
        <v>40</v>
      </c>
      <c r="D647" s="176">
        <v>890</v>
      </c>
      <c r="E647" s="21"/>
      <c r="F647" s="36">
        <f t="shared" si="37"/>
        <v>0</v>
      </c>
      <c r="G647" s="21"/>
      <c r="H647" s="21"/>
      <c r="I647" s="21"/>
      <c r="J647" s="21"/>
      <c r="K647" s="21"/>
    </row>
    <row r="648" spans="1:11" ht="25.5" x14ac:dyDescent="0.2">
      <c r="A648" s="22">
        <f t="shared" si="38"/>
        <v>595</v>
      </c>
      <c r="B648" s="18" t="s">
        <v>581</v>
      </c>
      <c r="C648" s="175" t="s">
        <v>40</v>
      </c>
      <c r="D648" s="176">
        <v>2370</v>
      </c>
      <c r="E648" s="21"/>
      <c r="F648" s="36">
        <f t="shared" si="37"/>
        <v>0</v>
      </c>
      <c r="G648" s="21"/>
      <c r="H648" s="21"/>
      <c r="I648" s="21"/>
      <c r="J648" s="21"/>
      <c r="K648" s="21"/>
    </row>
    <row r="649" spans="1:11" x14ac:dyDescent="0.2">
      <c r="A649" s="22">
        <f>+A648+1</f>
        <v>596</v>
      </c>
      <c r="B649" s="18" t="s">
        <v>582</v>
      </c>
      <c r="C649" s="167" t="s">
        <v>27</v>
      </c>
      <c r="D649" s="177">
        <v>35</v>
      </c>
      <c r="E649" s="21"/>
      <c r="F649" s="36">
        <f t="shared" si="37"/>
        <v>0</v>
      </c>
      <c r="G649" s="21"/>
      <c r="H649" s="21"/>
      <c r="I649" s="21"/>
      <c r="J649" s="21"/>
      <c r="K649" s="21"/>
    </row>
    <row r="650" spans="1:11" ht="25.5" x14ac:dyDescent="0.2">
      <c r="A650" s="22">
        <f t="shared" si="38"/>
        <v>597</v>
      </c>
      <c r="B650" s="18" t="s">
        <v>583</v>
      </c>
      <c r="C650" s="178" t="s">
        <v>40</v>
      </c>
      <c r="D650" s="176">
        <v>2935</v>
      </c>
      <c r="E650" s="21"/>
      <c r="F650" s="36">
        <f t="shared" si="37"/>
        <v>0</v>
      </c>
      <c r="G650" s="21"/>
      <c r="H650" s="21"/>
      <c r="I650" s="21"/>
      <c r="J650" s="21"/>
      <c r="K650" s="21"/>
    </row>
    <row r="651" spans="1:11" x14ac:dyDescent="0.2">
      <c r="A651" s="22">
        <f t="shared" si="38"/>
        <v>598</v>
      </c>
      <c r="B651" s="18" t="s">
        <v>584</v>
      </c>
      <c r="C651" s="167" t="s">
        <v>27</v>
      </c>
      <c r="D651" s="177">
        <v>4</v>
      </c>
      <c r="E651" s="21"/>
      <c r="F651" s="36">
        <f t="shared" si="37"/>
        <v>0</v>
      </c>
      <c r="G651" s="21"/>
      <c r="H651" s="21"/>
      <c r="I651" s="21"/>
      <c r="J651" s="21"/>
      <c r="K651" s="21"/>
    </row>
    <row r="652" spans="1:11" ht="25.5" x14ac:dyDescent="0.2">
      <c r="A652" s="22">
        <f t="shared" si="38"/>
        <v>599</v>
      </c>
      <c r="B652" s="89" t="s">
        <v>1625</v>
      </c>
      <c r="C652" s="170" t="s">
        <v>565</v>
      </c>
      <c r="D652" s="170">
        <v>1</v>
      </c>
      <c r="E652" s="21"/>
      <c r="F652" s="36">
        <f t="shared" si="37"/>
        <v>0</v>
      </c>
      <c r="G652" s="21"/>
      <c r="H652" s="21"/>
      <c r="I652" s="21"/>
      <c r="J652" s="21"/>
      <c r="K652" s="21"/>
    </row>
    <row r="653" spans="1:11" ht="42.75" customHeight="1" x14ac:dyDescent="0.2">
      <c r="A653" s="19"/>
      <c r="B653" s="258" t="s">
        <v>585</v>
      </c>
      <c r="C653" s="77"/>
      <c r="D653" s="77"/>
      <c r="E653" s="77"/>
      <c r="F653" s="77"/>
      <c r="G653" s="21"/>
      <c r="H653" s="21"/>
      <c r="I653" s="21"/>
      <c r="J653" s="21"/>
      <c r="K653" s="21"/>
    </row>
    <row r="654" spans="1:11" x14ac:dyDescent="0.2">
      <c r="A654" s="22">
        <f>+A652+1</f>
        <v>600</v>
      </c>
      <c r="B654" s="69" t="s">
        <v>586</v>
      </c>
      <c r="C654" s="73" t="s">
        <v>27</v>
      </c>
      <c r="D654" s="74">
        <v>20</v>
      </c>
      <c r="E654" s="21"/>
      <c r="F654" s="36">
        <f t="shared" si="37"/>
        <v>0</v>
      </c>
      <c r="G654" s="21"/>
      <c r="H654" s="21"/>
      <c r="I654" s="21"/>
      <c r="J654" s="21"/>
      <c r="K654" s="21"/>
    </row>
    <row r="655" spans="1:11" x14ac:dyDescent="0.2">
      <c r="A655" s="22">
        <f t="shared" si="38"/>
        <v>601</v>
      </c>
      <c r="B655" s="96" t="s">
        <v>587</v>
      </c>
      <c r="C655" s="73" t="s">
        <v>27</v>
      </c>
      <c r="D655" s="179">
        <v>20</v>
      </c>
      <c r="E655" s="21"/>
      <c r="F655" s="36">
        <f t="shared" si="37"/>
        <v>0</v>
      </c>
      <c r="G655" s="21"/>
      <c r="H655" s="21"/>
      <c r="I655" s="21"/>
      <c r="J655" s="21"/>
      <c r="K655" s="21"/>
    </row>
    <row r="656" spans="1:11" x14ac:dyDescent="0.2">
      <c r="A656" s="22">
        <f t="shared" si="38"/>
        <v>602</v>
      </c>
      <c r="B656" s="81" t="s">
        <v>588</v>
      </c>
      <c r="C656" s="73" t="s">
        <v>27</v>
      </c>
      <c r="D656" s="180">
        <v>11</v>
      </c>
      <c r="E656" s="21"/>
      <c r="F656" s="36">
        <f t="shared" si="37"/>
        <v>0</v>
      </c>
      <c r="G656" s="21"/>
      <c r="H656" s="21"/>
      <c r="I656" s="21"/>
      <c r="J656" s="21"/>
      <c r="K656" s="21"/>
    </row>
    <row r="657" spans="1:12" x14ac:dyDescent="0.2">
      <c r="A657" s="22">
        <f t="shared" si="38"/>
        <v>603</v>
      </c>
      <c r="B657" s="81" t="s">
        <v>589</v>
      </c>
      <c r="C657" s="73" t="s">
        <v>27</v>
      </c>
      <c r="D657" s="180">
        <v>3</v>
      </c>
      <c r="E657" s="21"/>
      <c r="F657" s="36">
        <f t="shared" si="37"/>
        <v>0</v>
      </c>
      <c r="G657" s="21"/>
      <c r="H657" s="21"/>
      <c r="I657" s="21"/>
      <c r="J657" s="21"/>
      <c r="K657" s="21"/>
    </row>
    <row r="658" spans="1:12" x14ac:dyDescent="0.2">
      <c r="A658" s="22">
        <f t="shared" si="38"/>
        <v>604</v>
      </c>
      <c r="B658" s="81" t="s">
        <v>590</v>
      </c>
      <c r="C658" s="73" t="s">
        <v>27</v>
      </c>
      <c r="D658" s="82">
        <v>1</v>
      </c>
      <c r="E658" s="21"/>
      <c r="F658" s="36">
        <f t="shared" si="37"/>
        <v>0</v>
      </c>
      <c r="G658" s="21"/>
      <c r="H658" s="21"/>
      <c r="I658" s="21"/>
      <c r="J658" s="21"/>
      <c r="K658" s="21"/>
    </row>
    <row r="659" spans="1:12" x14ac:dyDescent="0.2">
      <c r="A659" s="22">
        <f t="shared" si="38"/>
        <v>605</v>
      </c>
      <c r="B659" s="18" t="s">
        <v>591</v>
      </c>
      <c r="C659" s="73" t="s">
        <v>27</v>
      </c>
      <c r="D659" s="179">
        <v>2</v>
      </c>
      <c r="E659" s="21"/>
      <c r="F659" s="36">
        <f t="shared" si="37"/>
        <v>0</v>
      </c>
      <c r="G659" s="21"/>
      <c r="H659" s="21"/>
      <c r="I659" s="21"/>
      <c r="J659" s="21"/>
      <c r="K659" s="21"/>
    </row>
    <row r="660" spans="1:12" ht="63.75" x14ac:dyDescent="0.2">
      <c r="A660" s="22">
        <f t="shared" si="38"/>
        <v>606</v>
      </c>
      <c r="B660" s="154" t="s">
        <v>592</v>
      </c>
      <c r="C660" s="83" t="s">
        <v>179</v>
      </c>
      <c r="D660" s="181">
        <v>1305</v>
      </c>
      <c r="E660" s="21"/>
      <c r="F660" s="36">
        <f t="shared" si="37"/>
        <v>0</v>
      </c>
      <c r="G660" s="21"/>
      <c r="H660" s="21"/>
      <c r="I660" s="21"/>
      <c r="J660" s="21"/>
      <c r="K660" s="21"/>
    </row>
    <row r="661" spans="1:12" ht="63.75" x14ac:dyDescent="0.2">
      <c r="A661" s="22">
        <f t="shared" si="38"/>
        <v>607</v>
      </c>
      <c r="B661" s="154" t="s">
        <v>593</v>
      </c>
      <c r="C661" s="83" t="s">
        <v>179</v>
      </c>
      <c r="D661" s="181">
        <v>1725</v>
      </c>
      <c r="E661" s="21"/>
      <c r="F661" s="36">
        <f t="shared" si="37"/>
        <v>0</v>
      </c>
      <c r="G661" s="21"/>
      <c r="H661" s="21"/>
      <c r="I661" s="21"/>
      <c r="J661" s="21"/>
      <c r="K661" s="21"/>
    </row>
    <row r="662" spans="1:12" ht="25.5" x14ac:dyDescent="0.2">
      <c r="A662" s="22">
        <f>+A661+1</f>
        <v>608</v>
      </c>
      <c r="B662" s="154" t="s">
        <v>594</v>
      </c>
      <c r="C662" s="83" t="s">
        <v>27</v>
      </c>
      <c r="D662" s="135">
        <v>1</v>
      </c>
      <c r="E662" s="21"/>
      <c r="F662" s="36">
        <f t="shared" si="37"/>
        <v>0</v>
      </c>
      <c r="G662" s="21"/>
      <c r="H662" s="21"/>
      <c r="I662" s="21"/>
      <c r="J662" s="21"/>
      <c r="K662" s="21"/>
    </row>
    <row r="663" spans="1:12" x14ac:dyDescent="0.2">
      <c r="A663" s="22">
        <f t="shared" si="38"/>
        <v>609</v>
      </c>
      <c r="B663" s="81" t="s">
        <v>595</v>
      </c>
      <c r="C663" s="83" t="s">
        <v>179</v>
      </c>
      <c r="D663" s="166">
        <v>2730</v>
      </c>
      <c r="E663" s="21"/>
      <c r="F663" s="36">
        <f t="shared" si="37"/>
        <v>0</v>
      </c>
      <c r="G663" s="21"/>
      <c r="H663" s="21"/>
      <c r="I663" s="21"/>
      <c r="J663" s="21"/>
      <c r="K663" s="21"/>
    </row>
    <row r="664" spans="1:12" ht="25.5" x14ac:dyDescent="0.2">
      <c r="A664" s="22">
        <f t="shared" si="38"/>
        <v>610</v>
      </c>
      <c r="B664" s="89" t="s">
        <v>596</v>
      </c>
      <c r="C664" s="80" t="s">
        <v>426</v>
      </c>
      <c r="D664" s="82">
        <v>1</v>
      </c>
      <c r="E664" s="21"/>
      <c r="F664" s="36">
        <f t="shared" si="37"/>
        <v>0</v>
      </c>
      <c r="G664" s="21"/>
      <c r="H664" s="21"/>
      <c r="I664" s="21"/>
      <c r="J664" s="21"/>
      <c r="K664" s="21"/>
    </row>
    <row r="665" spans="1:12" ht="98.25" customHeight="1" x14ac:dyDescent="0.2">
      <c r="A665" s="32"/>
      <c r="B665" s="17" t="s">
        <v>597</v>
      </c>
      <c r="C665" s="7"/>
      <c r="D665" s="13"/>
      <c r="E665" s="31"/>
      <c r="F665" s="38">
        <f>SUM(F605:F664)</f>
        <v>0</v>
      </c>
      <c r="G665" s="42">
        <v>1.7457103</v>
      </c>
      <c r="H665" s="43">
        <f>G665*0.9</f>
        <v>1.57113927</v>
      </c>
      <c r="I665" s="43">
        <f>G665*1.1</f>
        <v>1.9202813300000001</v>
      </c>
      <c r="J665" s="44" t="e">
        <f>+F665*1.03*1.2/$F$2093*100</f>
        <v>#DIV/0!</v>
      </c>
      <c r="K665" s="45" t="e">
        <f>IF(AND(ROUND(J665,3)&lt;=ROUND(I665,3),ROUND(J665,3)&gt;=ROUND(H665,3)),"համապատասխանում է","չի համապատասխանում")</f>
        <v>#DIV/0!</v>
      </c>
    </row>
    <row r="666" spans="1:12" ht="37.5" customHeight="1" x14ac:dyDescent="0.2">
      <c r="A666" s="261"/>
      <c r="B666" s="263" t="s">
        <v>1742</v>
      </c>
      <c r="C666" s="260"/>
      <c r="D666" s="260"/>
      <c r="E666" s="260"/>
      <c r="F666" s="260"/>
      <c r="G666" s="262"/>
      <c r="H666" s="262"/>
      <c r="I666" s="262"/>
      <c r="J666" s="262"/>
      <c r="K666" s="262"/>
    </row>
    <row r="667" spans="1:12" ht="150.75" customHeight="1" x14ac:dyDescent="0.2">
      <c r="A667" s="22">
        <f>+A664+1</f>
        <v>611</v>
      </c>
      <c r="B667" s="69" t="s">
        <v>598</v>
      </c>
      <c r="C667" s="73" t="s">
        <v>565</v>
      </c>
      <c r="D667" s="74">
        <v>1</v>
      </c>
      <c r="E667" s="21"/>
      <c r="F667" s="36">
        <f t="shared" ref="F667:F687" si="39">+E667*D667</f>
        <v>0</v>
      </c>
      <c r="G667" s="21"/>
      <c r="H667" s="21"/>
      <c r="I667" s="21"/>
      <c r="J667" s="21"/>
      <c r="K667" s="21"/>
    </row>
    <row r="668" spans="1:12" ht="60" customHeight="1" x14ac:dyDescent="0.2">
      <c r="A668" s="32"/>
      <c r="B668" s="17" t="s">
        <v>599</v>
      </c>
      <c r="C668" s="7"/>
      <c r="D668" s="13"/>
      <c r="E668" s="31"/>
      <c r="F668" s="38">
        <f>SUM(F667:F667)</f>
        <v>0</v>
      </c>
      <c r="G668" s="42">
        <v>0.62524959999999996</v>
      </c>
      <c r="H668" s="43">
        <f>G668*0.9</f>
        <v>0.56272464</v>
      </c>
      <c r="I668" s="43">
        <f>G668*1.1</f>
        <v>0.68777456000000003</v>
      </c>
      <c r="J668" s="44" t="e">
        <f>+F668*1.03*1.2/$F$2093*100</f>
        <v>#DIV/0!</v>
      </c>
      <c r="K668" s="45" t="e">
        <f>IF(AND(ROUND(J668,3)&lt;=ROUND(I668,3),ROUND(J668,3)&gt;=ROUND(H668,3)),"համապատասխանում է","չի համապատասխանում")</f>
        <v>#DIV/0!</v>
      </c>
    </row>
    <row r="669" spans="1:12" ht="47.25" customHeight="1" x14ac:dyDescent="0.2">
      <c r="A669" s="259"/>
      <c r="B669" s="257" t="s">
        <v>1729</v>
      </c>
      <c r="C669" s="76"/>
      <c r="D669" s="76"/>
      <c r="E669" s="76"/>
      <c r="F669" s="76"/>
      <c r="G669" s="46"/>
      <c r="H669" s="46"/>
      <c r="I669" s="46"/>
      <c r="J669" s="46"/>
      <c r="K669" s="46"/>
    </row>
    <row r="670" spans="1:12" s="68" customFormat="1" ht="38.25" customHeight="1" x14ac:dyDescent="0.2">
      <c r="A670" s="261"/>
      <c r="B670" s="263" t="s">
        <v>1738</v>
      </c>
      <c r="C670" s="260"/>
      <c r="D670" s="260"/>
      <c r="E670" s="260"/>
      <c r="F670" s="260"/>
      <c r="G670" s="262"/>
      <c r="H670" s="262"/>
      <c r="I670" s="262"/>
      <c r="J670" s="262"/>
      <c r="K670" s="262"/>
      <c r="L670" s="67"/>
    </row>
    <row r="671" spans="1:12" s="68" customFormat="1" ht="38.25" customHeight="1" x14ac:dyDescent="0.2">
      <c r="B671" s="258" t="s">
        <v>600</v>
      </c>
      <c r="C671" s="77"/>
      <c r="D671" s="77"/>
      <c r="E671" s="77"/>
      <c r="F671" s="77"/>
      <c r="G671" s="21"/>
      <c r="H671" s="21"/>
      <c r="I671" s="21"/>
      <c r="J671" s="21"/>
      <c r="K671" s="21"/>
      <c r="L671" s="67"/>
    </row>
    <row r="672" spans="1:12" ht="25.5" x14ac:dyDescent="0.2">
      <c r="A672" s="22">
        <f>+A667+1</f>
        <v>612</v>
      </c>
      <c r="B672" s="104" t="s">
        <v>601</v>
      </c>
      <c r="C672" s="83" t="s">
        <v>67</v>
      </c>
      <c r="D672" s="97">
        <v>279.5</v>
      </c>
      <c r="E672" s="21"/>
      <c r="F672" s="36">
        <f t="shared" si="39"/>
        <v>0</v>
      </c>
      <c r="G672" s="21"/>
      <c r="H672" s="21"/>
      <c r="I672" s="21"/>
      <c r="J672" s="21"/>
      <c r="K672" s="21"/>
    </row>
    <row r="673" spans="1:11" ht="25.5" x14ac:dyDescent="0.2">
      <c r="A673" s="22">
        <f t="shared" ref="A673:A687" si="40">+A672+1</f>
        <v>613</v>
      </c>
      <c r="B673" s="104" t="s">
        <v>1626</v>
      </c>
      <c r="C673" s="83" t="s">
        <v>67</v>
      </c>
      <c r="D673" s="97">
        <v>13.5</v>
      </c>
      <c r="E673" s="21"/>
      <c r="F673" s="36">
        <f t="shared" si="39"/>
        <v>0</v>
      </c>
      <c r="G673" s="21"/>
      <c r="H673" s="21"/>
      <c r="I673" s="21"/>
      <c r="J673" s="21"/>
      <c r="K673" s="21"/>
    </row>
    <row r="674" spans="1:11" ht="25.5" x14ac:dyDescent="0.2">
      <c r="A674" s="22">
        <f t="shared" si="40"/>
        <v>614</v>
      </c>
      <c r="B674" s="104" t="s">
        <v>602</v>
      </c>
      <c r="C674" s="83" t="s">
        <v>67</v>
      </c>
      <c r="D674" s="97">
        <v>64.5</v>
      </c>
      <c r="E674" s="21"/>
      <c r="F674" s="36">
        <f t="shared" si="39"/>
        <v>0</v>
      </c>
      <c r="G674" s="21"/>
      <c r="H674" s="21"/>
      <c r="I674" s="21"/>
      <c r="J674" s="21"/>
      <c r="K674" s="21"/>
    </row>
    <row r="675" spans="1:11" ht="25.5" x14ac:dyDescent="0.2">
      <c r="A675" s="22">
        <f t="shared" si="40"/>
        <v>615</v>
      </c>
      <c r="B675" s="104" t="s">
        <v>93</v>
      </c>
      <c r="C675" s="105" t="s">
        <v>52</v>
      </c>
      <c r="D675" s="106">
        <v>2.2924000000000002</v>
      </c>
      <c r="E675" s="21"/>
      <c r="F675" s="36">
        <f t="shared" si="39"/>
        <v>0</v>
      </c>
      <c r="G675" s="21"/>
      <c r="H675" s="21"/>
      <c r="I675" s="21"/>
      <c r="J675" s="21"/>
      <c r="K675" s="21"/>
    </row>
    <row r="676" spans="1:11" ht="25.5" x14ac:dyDescent="0.2">
      <c r="A676" s="22">
        <f t="shared" si="40"/>
        <v>616</v>
      </c>
      <c r="B676" s="104" t="s">
        <v>94</v>
      </c>
      <c r="C676" s="105" t="s">
        <v>52</v>
      </c>
      <c r="D676" s="107">
        <v>1.5629999999999999</v>
      </c>
      <c r="E676" s="21"/>
      <c r="F676" s="36">
        <f t="shared" si="39"/>
        <v>0</v>
      </c>
      <c r="G676" s="21"/>
      <c r="H676" s="21"/>
      <c r="I676" s="21"/>
      <c r="J676" s="21"/>
      <c r="K676" s="21"/>
    </row>
    <row r="677" spans="1:11" ht="25.5" x14ac:dyDescent="0.2">
      <c r="A677" s="22">
        <f t="shared" si="40"/>
        <v>617</v>
      </c>
      <c r="B677" s="104" t="s">
        <v>97</v>
      </c>
      <c r="C677" s="105" t="s">
        <v>52</v>
      </c>
      <c r="D677" s="106">
        <v>0.56599999999999995</v>
      </c>
      <c r="E677" s="21"/>
      <c r="F677" s="36">
        <f t="shared" si="39"/>
        <v>0</v>
      </c>
      <c r="G677" s="21"/>
      <c r="H677" s="21"/>
      <c r="I677" s="21"/>
      <c r="J677" s="21"/>
      <c r="K677" s="21"/>
    </row>
    <row r="678" spans="1:11" ht="25.5" x14ac:dyDescent="0.2">
      <c r="A678" s="22">
        <f t="shared" si="40"/>
        <v>618</v>
      </c>
      <c r="B678" s="104" t="s">
        <v>98</v>
      </c>
      <c r="C678" s="105" t="s">
        <v>52</v>
      </c>
      <c r="D678" s="106">
        <v>5.38</v>
      </c>
      <c r="E678" s="21"/>
      <c r="F678" s="36">
        <f t="shared" si="39"/>
        <v>0</v>
      </c>
      <c r="G678" s="21"/>
      <c r="H678" s="21"/>
      <c r="I678" s="21"/>
      <c r="J678" s="21"/>
      <c r="K678" s="21"/>
    </row>
    <row r="679" spans="1:11" ht="25.5" x14ac:dyDescent="0.2">
      <c r="A679" s="22">
        <f t="shared" si="40"/>
        <v>619</v>
      </c>
      <c r="B679" s="104" t="s">
        <v>603</v>
      </c>
      <c r="C679" s="83" t="s">
        <v>67</v>
      </c>
      <c r="D679" s="97">
        <v>30.8</v>
      </c>
      <c r="E679" s="21"/>
      <c r="F679" s="36">
        <f t="shared" si="39"/>
        <v>0</v>
      </c>
      <c r="G679" s="21"/>
      <c r="H679" s="21"/>
      <c r="I679" s="21"/>
      <c r="J679" s="21"/>
      <c r="K679" s="21"/>
    </row>
    <row r="680" spans="1:11" ht="25.5" x14ac:dyDescent="0.2">
      <c r="A680" s="22">
        <f t="shared" si="40"/>
        <v>620</v>
      </c>
      <c r="B680" s="104" t="s">
        <v>604</v>
      </c>
      <c r="C680" s="105" t="s">
        <v>52</v>
      </c>
      <c r="D680" s="110">
        <v>9.1999999999999998E-2</v>
      </c>
      <c r="E680" s="21"/>
      <c r="F680" s="36">
        <f t="shared" si="39"/>
        <v>0</v>
      </c>
      <c r="G680" s="21"/>
      <c r="H680" s="21"/>
      <c r="I680" s="21"/>
      <c r="J680" s="21"/>
      <c r="K680" s="21"/>
    </row>
    <row r="681" spans="1:11" ht="25.5" x14ac:dyDescent="0.2">
      <c r="A681" s="22">
        <f t="shared" si="40"/>
        <v>621</v>
      </c>
      <c r="B681" s="104" t="s">
        <v>97</v>
      </c>
      <c r="C681" s="105" t="s">
        <v>52</v>
      </c>
      <c r="D681" s="106">
        <v>1.1642999999999999</v>
      </c>
      <c r="E681" s="21"/>
      <c r="F681" s="36">
        <f t="shared" si="39"/>
        <v>0</v>
      </c>
      <c r="G681" s="21"/>
      <c r="H681" s="21"/>
      <c r="I681" s="21"/>
      <c r="J681" s="21"/>
      <c r="K681" s="21"/>
    </row>
    <row r="682" spans="1:11" ht="25.5" x14ac:dyDescent="0.2">
      <c r="A682" s="22">
        <f t="shared" si="40"/>
        <v>622</v>
      </c>
      <c r="B682" s="104" t="s">
        <v>605</v>
      </c>
      <c r="C682" s="105" t="s">
        <v>52</v>
      </c>
      <c r="D682" s="106">
        <v>0.67800000000000005</v>
      </c>
      <c r="E682" s="21"/>
      <c r="F682" s="36">
        <f t="shared" si="39"/>
        <v>0</v>
      </c>
      <c r="G682" s="21"/>
      <c r="H682" s="21"/>
      <c r="I682" s="21"/>
      <c r="J682" s="21"/>
      <c r="K682" s="21"/>
    </row>
    <row r="683" spans="1:11" ht="25.5" x14ac:dyDescent="0.2">
      <c r="A683" s="22">
        <f t="shared" si="40"/>
        <v>623</v>
      </c>
      <c r="B683" s="104" t="s">
        <v>606</v>
      </c>
      <c r="C683" s="83" t="s">
        <v>67</v>
      </c>
      <c r="D683" s="97">
        <v>139.1</v>
      </c>
      <c r="E683" s="21"/>
      <c r="F683" s="36">
        <f t="shared" si="39"/>
        <v>0</v>
      </c>
      <c r="G683" s="21"/>
      <c r="H683" s="21"/>
      <c r="I683" s="21"/>
      <c r="J683" s="21"/>
      <c r="K683" s="21"/>
    </row>
    <row r="684" spans="1:11" ht="25.5" x14ac:dyDescent="0.2">
      <c r="A684" s="22">
        <f t="shared" si="40"/>
        <v>624</v>
      </c>
      <c r="B684" s="104" t="s">
        <v>607</v>
      </c>
      <c r="C684" s="105" t="s">
        <v>52</v>
      </c>
      <c r="D684" s="106">
        <v>7.73</v>
      </c>
      <c r="E684" s="21"/>
      <c r="F684" s="36">
        <f t="shared" si="39"/>
        <v>0</v>
      </c>
      <c r="G684" s="21"/>
      <c r="H684" s="21"/>
      <c r="I684" s="21"/>
      <c r="J684" s="21"/>
      <c r="K684" s="21"/>
    </row>
    <row r="685" spans="1:11" ht="25.5" x14ac:dyDescent="0.2">
      <c r="A685" s="22">
        <f t="shared" si="40"/>
        <v>625</v>
      </c>
      <c r="B685" s="104" t="s">
        <v>112</v>
      </c>
      <c r="C685" s="105" t="s">
        <v>52</v>
      </c>
      <c r="D685" s="106">
        <v>9.0530000000000008</v>
      </c>
      <c r="E685" s="21"/>
      <c r="F685" s="36">
        <f t="shared" si="39"/>
        <v>0</v>
      </c>
      <c r="G685" s="21"/>
      <c r="H685" s="21"/>
      <c r="I685" s="21"/>
      <c r="J685" s="21"/>
      <c r="K685" s="21"/>
    </row>
    <row r="686" spans="1:11" ht="21" customHeight="1" x14ac:dyDescent="0.2">
      <c r="A686" s="22">
        <f t="shared" si="40"/>
        <v>626</v>
      </c>
      <c r="B686" s="104" t="s">
        <v>608</v>
      </c>
      <c r="C686" s="105" t="s">
        <v>52</v>
      </c>
      <c r="D686" s="106">
        <v>0.3175</v>
      </c>
      <c r="E686" s="21"/>
      <c r="F686" s="36">
        <f t="shared" si="39"/>
        <v>0</v>
      </c>
      <c r="G686" s="21"/>
      <c r="H686" s="21"/>
      <c r="I686" s="21"/>
      <c r="J686" s="21"/>
      <c r="K686" s="21"/>
    </row>
    <row r="687" spans="1:11" ht="25.5" x14ac:dyDescent="0.2">
      <c r="A687" s="22">
        <f t="shared" si="40"/>
        <v>627</v>
      </c>
      <c r="B687" s="104" t="s">
        <v>93</v>
      </c>
      <c r="C687" s="105" t="s">
        <v>52</v>
      </c>
      <c r="D687" s="106">
        <v>0.97650000000000003</v>
      </c>
      <c r="E687" s="21"/>
      <c r="F687" s="36">
        <f t="shared" si="39"/>
        <v>0</v>
      </c>
      <c r="G687" s="21"/>
      <c r="H687" s="21"/>
      <c r="I687" s="21"/>
      <c r="J687" s="21"/>
      <c r="K687" s="21"/>
    </row>
    <row r="688" spans="1:11" ht="25.5" x14ac:dyDescent="0.2">
      <c r="A688" s="22">
        <f>+A687+1</f>
        <v>628</v>
      </c>
      <c r="B688" s="104" t="s">
        <v>124</v>
      </c>
      <c r="C688" s="105" t="s">
        <v>52</v>
      </c>
      <c r="D688" s="106">
        <v>0.14699999999999999</v>
      </c>
      <c r="E688" s="21"/>
      <c r="F688" s="36">
        <f t="shared" ref="F688:F747" si="41">+E688*D688</f>
        <v>0</v>
      </c>
      <c r="G688" s="21"/>
      <c r="H688" s="21"/>
      <c r="I688" s="21"/>
      <c r="J688" s="21"/>
      <c r="K688" s="21"/>
    </row>
    <row r="689" spans="1:11" ht="25.5" x14ac:dyDescent="0.2">
      <c r="A689" s="22">
        <f t="shared" ref="A689:A743" si="42">+A688+1</f>
        <v>629</v>
      </c>
      <c r="B689" s="104" t="s">
        <v>113</v>
      </c>
      <c r="C689" s="105" t="s">
        <v>52</v>
      </c>
      <c r="D689" s="106">
        <v>0.39</v>
      </c>
      <c r="E689" s="21"/>
      <c r="F689" s="36">
        <f t="shared" si="41"/>
        <v>0</v>
      </c>
      <c r="G689" s="21"/>
      <c r="H689" s="21"/>
      <c r="I689" s="21"/>
      <c r="J689" s="21"/>
      <c r="K689" s="21"/>
    </row>
    <row r="690" spans="1:11" ht="25.5" x14ac:dyDescent="0.2">
      <c r="A690" s="22">
        <f t="shared" si="42"/>
        <v>630</v>
      </c>
      <c r="B690" s="104" t="s">
        <v>97</v>
      </c>
      <c r="C690" s="105" t="s">
        <v>52</v>
      </c>
      <c r="D690" s="106">
        <v>1.08</v>
      </c>
      <c r="E690" s="21"/>
      <c r="F690" s="36">
        <f t="shared" si="41"/>
        <v>0</v>
      </c>
      <c r="G690" s="21"/>
      <c r="H690" s="21"/>
      <c r="I690" s="21"/>
      <c r="J690" s="21"/>
      <c r="K690" s="21"/>
    </row>
    <row r="691" spans="1:11" ht="25.5" x14ac:dyDescent="0.2">
      <c r="A691" s="22">
        <f t="shared" si="42"/>
        <v>631</v>
      </c>
      <c r="B691" s="104" t="s">
        <v>609</v>
      </c>
      <c r="C691" s="105" t="s">
        <v>52</v>
      </c>
      <c r="D691" s="106">
        <v>1.371</v>
      </c>
      <c r="E691" s="21"/>
      <c r="F691" s="36">
        <f t="shared" si="41"/>
        <v>0</v>
      </c>
      <c r="G691" s="21"/>
      <c r="H691" s="21"/>
      <c r="I691" s="21"/>
      <c r="J691" s="21"/>
      <c r="K691" s="21"/>
    </row>
    <row r="692" spans="1:11" ht="25.5" x14ac:dyDescent="0.2">
      <c r="A692" s="22">
        <f t="shared" si="42"/>
        <v>632</v>
      </c>
      <c r="B692" s="101" t="s">
        <v>110</v>
      </c>
      <c r="C692" s="105" t="s">
        <v>52</v>
      </c>
      <c r="D692" s="106">
        <v>4.0839999999999996</v>
      </c>
      <c r="E692" s="21"/>
      <c r="F692" s="36">
        <f t="shared" si="41"/>
        <v>0</v>
      </c>
      <c r="G692" s="21"/>
      <c r="H692" s="21"/>
      <c r="I692" s="21"/>
      <c r="J692" s="21"/>
      <c r="K692" s="21"/>
    </row>
    <row r="693" spans="1:11" ht="25.5" x14ac:dyDescent="0.2">
      <c r="A693" s="22">
        <f t="shared" si="42"/>
        <v>633</v>
      </c>
      <c r="B693" s="104" t="s">
        <v>610</v>
      </c>
      <c r="C693" s="83" t="s">
        <v>67</v>
      </c>
      <c r="D693" s="97">
        <v>55.8</v>
      </c>
      <c r="E693" s="21"/>
      <c r="F693" s="36">
        <f t="shared" si="41"/>
        <v>0</v>
      </c>
      <c r="G693" s="21"/>
      <c r="H693" s="21"/>
      <c r="I693" s="21"/>
      <c r="J693" s="21"/>
      <c r="K693" s="21"/>
    </row>
    <row r="694" spans="1:11" ht="25.5" x14ac:dyDescent="0.2">
      <c r="A694" s="22">
        <f t="shared" si="42"/>
        <v>634</v>
      </c>
      <c r="B694" s="104" t="s">
        <v>607</v>
      </c>
      <c r="C694" s="105" t="s">
        <v>52</v>
      </c>
      <c r="D694" s="106">
        <v>9.1440000000000001</v>
      </c>
      <c r="E694" s="21"/>
      <c r="F694" s="36">
        <f t="shared" si="41"/>
        <v>0</v>
      </c>
      <c r="G694" s="21"/>
      <c r="H694" s="21"/>
      <c r="I694" s="21"/>
      <c r="J694" s="21"/>
      <c r="K694" s="21"/>
    </row>
    <row r="695" spans="1:11" ht="25.5" x14ac:dyDescent="0.2">
      <c r="A695" s="22">
        <f t="shared" si="42"/>
        <v>635</v>
      </c>
      <c r="B695" s="104" t="s">
        <v>112</v>
      </c>
      <c r="C695" s="105" t="s">
        <v>52</v>
      </c>
      <c r="D695" s="106">
        <v>0.5988</v>
      </c>
      <c r="E695" s="21"/>
      <c r="F695" s="36">
        <f t="shared" si="41"/>
        <v>0</v>
      </c>
      <c r="G695" s="21"/>
      <c r="H695" s="21"/>
      <c r="I695" s="21"/>
      <c r="J695" s="21"/>
      <c r="K695" s="21"/>
    </row>
    <row r="696" spans="1:11" ht="25.5" x14ac:dyDescent="0.2">
      <c r="A696" s="22">
        <f t="shared" si="42"/>
        <v>636</v>
      </c>
      <c r="B696" s="104" t="s">
        <v>113</v>
      </c>
      <c r="C696" s="105" t="s">
        <v>52</v>
      </c>
      <c r="D696" s="106">
        <v>0.29399999999999998</v>
      </c>
      <c r="E696" s="21"/>
      <c r="F696" s="36">
        <f t="shared" si="41"/>
        <v>0</v>
      </c>
      <c r="G696" s="21"/>
      <c r="H696" s="21"/>
      <c r="I696" s="21"/>
      <c r="J696" s="21"/>
      <c r="K696" s="21"/>
    </row>
    <row r="697" spans="1:11" ht="25.5" x14ac:dyDescent="0.2">
      <c r="A697" s="22">
        <f t="shared" si="42"/>
        <v>637</v>
      </c>
      <c r="B697" s="104" t="s">
        <v>97</v>
      </c>
      <c r="C697" s="105" t="s">
        <v>52</v>
      </c>
      <c r="D697" s="106">
        <v>2.3300000000000001E-2</v>
      </c>
      <c r="E697" s="21"/>
      <c r="F697" s="36">
        <f t="shared" si="41"/>
        <v>0</v>
      </c>
      <c r="G697" s="21"/>
      <c r="H697" s="21"/>
      <c r="I697" s="21"/>
      <c r="J697" s="21"/>
      <c r="K697" s="21"/>
    </row>
    <row r="698" spans="1:11" ht="25.5" x14ac:dyDescent="0.2">
      <c r="A698" s="22">
        <f t="shared" si="42"/>
        <v>638</v>
      </c>
      <c r="B698" s="101" t="s">
        <v>110</v>
      </c>
      <c r="C698" s="105" t="s">
        <v>52</v>
      </c>
      <c r="D698" s="106">
        <v>1.68</v>
      </c>
      <c r="E698" s="21"/>
      <c r="F698" s="36">
        <f t="shared" si="41"/>
        <v>0</v>
      </c>
      <c r="G698" s="21"/>
      <c r="H698" s="21"/>
      <c r="I698" s="21"/>
      <c r="J698" s="21"/>
      <c r="K698" s="21"/>
    </row>
    <row r="699" spans="1:11" ht="25.5" x14ac:dyDescent="0.2">
      <c r="A699" s="22">
        <f t="shared" si="42"/>
        <v>639</v>
      </c>
      <c r="B699" s="112" t="s">
        <v>611</v>
      </c>
      <c r="C699" s="105" t="s">
        <v>90</v>
      </c>
      <c r="D699" s="87">
        <v>2</v>
      </c>
      <c r="E699" s="21"/>
      <c r="F699" s="36">
        <f t="shared" si="41"/>
        <v>0</v>
      </c>
      <c r="G699" s="21"/>
      <c r="H699" s="21"/>
      <c r="I699" s="21"/>
      <c r="J699" s="21"/>
      <c r="K699" s="21"/>
    </row>
    <row r="700" spans="1:11" ht="25.5" x14ac:dyDescent="0.2">
      <c r="A700" s="22">
        <f t="shared" si="42"/>
        <v>640</v>
      </c>
      <c r="B700" s="104" t="s">
        <v>103</v>
      </c>
      <c r="C700" s="105" t="s">
        <v>52</v>
      </c>
      <c r="D700" s="106">
        <v>7.0999999999999994E-2</v>
      </c>
      <c r="E700" s="21"/>
      <c r="F700" s="36">
        <f t="shared" si="41"/>
        <v>0</v>
      </c>
      <c r="G700" s="21"/>
      <c r="H700" s="21"/>
      <c r="I700" s="21"/>
      <c r="J700" s="21"/>
      <c r="K700" s="21"/>
    </row>
    <row r="701" spans="1:11" ht="25.5" x14ac:dyDescent="0.2">
      <c r="A701" s="22">
        <f t="shared" si="42"/>
        <v>641</v>
      </c>
      <c r="B701" s="104" t="s">
        <v>612</v>
      </c>
      <c r="C701" s="105" t="s">
        <v>52</v>
      </c>
      <c r="D701" s="87">
        <v>2.0400000000000001E-2</v>
      </c>
      <c r="E701" s="21"/>
      <c r="F701" s="36">
        <f t="shared" si="41"/>
        <v>0</v>
      </c>
      <c r="G701" s="21"/>
      <c r="H701" s="21"/>
      <c r="I701" s="21"/>
      <c r="J701" s="21"/>
      <c r="K701" s="21"/>
    </row>
    <row r="702" spans="1:11" ht="25.5" x14ac:dyDescent="0.2">
      <c r="A702" s="22">
        <f t="shared" si="42"/>
        <v>642</v>
      </c>
      <c r="B702" s="89" t="s">
        <v>613</v>
      </c>
      <c r="C702" s="105" t="s">
        <v>90</v>
      </c>
      <c r="D702" s="97">
        <v>0.7</v>
      </c>
      <c r="E702" s="21"/>
      <c r="F702" s="36">
        <f t="shared" si="41"/>
        <v>0</v>
      </c>
      <c r="G702" s="21"/>
      <c r="H702" s="21"/>
      <c r="I702" s="21"/>
      <c r="J702" s="21"/>
      <c r="K702" s="21"/>
    </row>
    <row r="703" spans="1:11" ht="25.5" x14ac:dyDescent="0.2">
      <c r="A703" s="22">
        <f t="shared" si="42"/>
        <v>643</v>
      </c>
      <c r="B703" s="104" t="s">
        <v>144</v>
      </c>
      <c r="C703" s="105" t="s">
        <v>52</v>
      </c>
      <c r="D703" s="87">
        <v>2.8400000000000002E-2</v>
      </c>
      <c r="E703" s="21"/>
      <c r="F703" s="36">
        <f t="shared" si="41"/>
        <v>0</v>
      </c>
      <c r="G703" s="21"/>
      <c r="H703" s="21"/>
      <c r="I703" s="21"/>
      <c r="J703" s="21"/>
      <c r="K703" s="21"/>
    </row>
    <row r="704" spans="1:11" ht="25.5" x14ac:dyDescent="0.2">
      <c r="A704" s="22">
        <f t="shared" si="42"/>
        <v>644</v>
      </c>
      <c r="B704" s="104" t="s">
        <v>97</v>
      </c>
      <c r="C704" s="105" t="s">
        <v>52</v>
      </c>
      <c r="D704" s="128">
        <v>5.6000000000000001E-2</v>
      </c>
      <c r="E704" s="21"/>
      <c r="F704" s="36">
        <f t="shared" si="41"/>
        <v>0</v>
      </c>
      <c r="G704" s="21"/>
      <c r="H704" s="21"/>
      <c r="I704" s="21"/>
      <c r="J704" s="21"/>
      <c r="K704" s="21"/>
    </row>
    <row r="705" spans="1:11" ht="25.5" x14ac:dyDescent="0.2">
      <c r="A705" s="22">
        <f t="shared" si="42"/>
        <v>645</v>
      </c>
      <c r="B705" s="104" t="s">
        <v>1627</v>
      </c>
      <c r="C705" s="105" t="s">
        <v>90</v>
      </c>
      <c r="D705" s="97">
        <v>172.9</v>
      </c>
      <c r="E705" s="21"/>
      <c r="F705" s="36">
        <f t="shared" si="41"/>
        <v>0</v>
      </c>
      <c r="G705" s="21"/>
      <c r="H705" s="21"/>
      <c r="I705" s="21"/>
      <c r="J705" s="21"/>
      <c r="K705" s="21"/>
    </row>
    <row r="706" spans="1:11" ht="25.5" x14ac:dyDescent="0.2">
      <c r="A706" s="22">
        <f t="shared" si="42"/>
        <v>646</v>
      </c>
      <c r="B706" s="104" t="s">
        <v>614</v>
      </c>
      <c r="C706" s="105" t="s">
        <v>52</v>
      </c>
      <c r="D706" s="106">
        <v>21.93</v>
      </c>
      <c r="E706" s="21"/>
      <c r="F706" s="36">
        <f t="shared" si="41"/>
        <v>0</v>
      </c>
      <c r="G706" s="21"/>
      <c r="H706" s="21"/>
      <c r="I706" s="21"/>
      <c r="J706" s="21"/>
      <c r="K706" s="21"/>
    </row>
    <row r="707" spans="1:11" ht="25.5" x14ac:dyDescent="0.2">
      <c r="A707" s="22">
        <f t="shared" si="42"/>
        <v>647</v>
      </c>
      <c r="B707" s="104" t="s">
        <v>615</v>
      </c>
      <c r="C707" s="105" t="s">
        <v>52</v>
      </c>
      <c r="D707" s="106">
        <v>1.22</v>
      </c>
      <c r="E707" s="21"/>
      <c r="F707" s="36">
        <f t="shared" si="41"/>
        <v>0</v>
      </c>
      <c r="G707" s="21"/>
      <c r="H707" s="21"/>
      <c r="I707" s="21"/>
      <c r="J707" s="21"/>
      <c r="K707" s="21"/>
    </row>
    <row r="708" spans="1:11" ht="25.5" x14ac:dyDescent="0.2">
      <c r="A708" s="22">
        <f t="shared" si="42"/>
        <v>648</v>
      </c>
      <c r="B708" s="104" t="s">
        <v>616</v>
      </c>
      <c r="C708" s="105" t="s">
        <v>52</v>
      </c>
      <c r="D708" s="106">
        <v>0.11559999999999999</v>
      </c>
      <c r="E708" s="21"/>
      <c r="F708" s="36">
        <f t="shared" si="41"/>
        <v>0</v>
      </c>
      <c r="G708" s="21"/>
      <c r="H708" s="21"/>
      <c r="I708" s="21"/>
      <c r="J708" s="21"/>
      <c r="K708" s="21"/>
    </row>
    <row r="709" spans="1:11" ht="25.5" x14ac:dyDescent="0.2">
      <c r="A709" s="22">
        <f t="shared" si="42"/>
        <v>649</v>
      </c>
      <c r="B709" s="101" t="s">
        <v>617</v>
      </c>
      <c r="C709" s="105" t="s">
        <v>52</v>
      </c>
      <c r="D709" s="106">
        <v>9.2999999999999992E-3</v>
      </c>
      <c r="E709" s="21"/>
      <c r="F709" s="36">
        <f t="shared" si="41"/>
        <v>0</v>
      </c>
      <c r="G709" s="21"/>
      <c r="H709" s="21"/>
      <c r="I709" s="21"/>
      <c r="J709" s="21"/>
      <c r="K709" s="21"/>
    </row>
    <row r="710" spans="1:11" ht="25.5" x14ac:dyDescent="0.2">
      <c r="A710" s="22">
        <f t="shared" si="42"/>
        <v>650</v>
      </c>
      <c r="B710" s="104" t="s">
        <v>1628</v>
      </c>
      <c r="C710" s="105" t="s">
        <v>90</v>
      </c>
      <c r="D710" s="97">
        <v>5.2</v>
      </c>
      <c r="E710" s="21"/>
      <c r="F710" s="36">
        <f t="shared" si="41"/>
        <v>0</v>
      </c>
      <c r="G710" s="21"/>
      <c r="H710" s="21"/>
      <c r="I710" s="21"/>
      <c r="J710" s="21"/>
      <c r="K710" s="21"/>
    </row>
    <row r="711" spans="1:11" ht="25.5" x14ac:dyDescent="0.2">
      <c r="A711" s="22">
        <f>+A710+1</f>
        <v>651</v>
      </c>
      <c r="B711" s="104" t="s">
        <v>121</v>
      </c>
      <c r="C711" s="105" t="s">
        <v>52</v>
      </c>
      <c r="D711" s="106">
        <v>0.154</v>
      </c>
      <c r="E711" s="21"/>
      <c r="F711" s="36">
        <f t="shared" si="41"/>
        <v>0</v>
      </c>
      <c r="G711" s="21"/>
      <c r="H711" s="21"/>
      <c r="I711" s="21"/>
      <c r="J711" s="21"/>
      <c r="K711" s="21"/>
    </row>
    <row r="712" spans="1:11" ht="25.5" x14ac:dyDescent="0.2">
      <c r="A712" s="22">
        <f t="shared" si="42"/>
        <v>652</v>
      </c>
      <c r="B712" s="104" t="s">
        <v>113</v>
      </c>
      <c r="C712" s="105" t="s">
        <v>52</v>
      </c>
      <c r="D712" s="106">
        <v>0.187</v>
      </c>
      <c r="E712" s="21"/>
      <c r="F712" s="36">
        <f t="shared" si="41"/>
        <v>0</v>
      </c>
      <c r="G712" s="21"/>
      <c r="H712" s="21"/>
      <c r="I712" s="21"/>
      <c r="J712" s="21"/>
      <c r="K712" s="21"/>
    </row>
    <row r="713" spans="1:11" ht="25.5" x14ac:dyDescent="0.2">
      <c r="A713" s="22">
        <f t="shared" si="42"/>
        <v>653</v>
      </c>
      <c r="B713" s="104" t="s">
        <v>618</v>
      </c>
      <c r="C713" s="105" t="s">
        <v>52</v>
      </c>
      <c r="D713" s="106">
        <v>1.2999999999999999E-2</v>
      </c>
      <c r="E713" s="21"/>
      <c r="F713" s="36">
        <f t="shared" si="41"/>
        <v>0</v>
      </c>
      <c r="G713" s="21"/>
      <c r="H713" s="21"/>
      <c r="I713" s="21"/>
      <c r="J713" s="21"/>
      <c r="K713" s="21"/>
    </row>
    <row r="714" spans="1:11" ht="25.5" x14ac:dyDescent="0.2">
      <c r="A714" s="22">
        <f t="shared" si="42"/>
        <v>654</v>
      </c>
      <c r="B714" s="104" t="s">
        <v>619</v>
      </c>
      <c r="C714" s="105" t="s">
        <v>52</v>
      </c>
      <c r="D714" s="87">
        <v>0.21199999999999999</v>
      </c>
      <c r="E714" s="21"/>
      <c r="F714" s="36">
        <f t="shared" si="41"/>
        <v>0</v>
      </c>
      <c r="G714" s="21"/>
      <c r="H714" s="21"/>
      <c r="I714" s="21"/>
      <c r="J714" s="21"/>
      <c r="K714" s="21"/>
    </row>
    <row r="715" spans="1:11" ht="25.5" x14ac:dyDescent="0.2">
      <c r="A715" s="22">
        <f t="shared" si="42"/>
        <v>655</v>
      </c>
      <c r="B715" s="104" t="s">
        <v>614</v>
      </c>
      <c r="C715" s="105" t="s">
        <v>52</v>
      </c>
      <c r="D715" s="106">
        <v>2.76E-2</v>
      </c>
      <c r="E715" s="21"/>
      <c r="F715" s="36">
        <f t="shared" si="41"/>
        <v>0</v>
      </c>
      <c r="G715" s="21"/>
      <c r="H715" s="21"/>
      <c r="I715" s="21"/>
      <c r="J715" s="21"/>
      <c r="K715" s="21"/>
    </row>
    <row r="716" spans="1:11" ht="43.5" customHeight="1" x14ac:dyDescent="0.2">
      <c r="A716" s="22"/>
      <c r="B716" s="258" t="s">
        <v>620</v>
      </c>
      <c r="C716" s="16"/>
      <c r="D716" s="135"/>
      <c r="E716" s="21"/>
      <c r="F716" s="36"/>
      <c r="G716" s="21"/>
      <c r="H716" s="21"/>
      <c r="I716" s="21"/>
      <c r="J716" s="21"/>
      <c r="K716" s="21"/>
    </row>
    <row r="717" spans="1:11" ht="25.5" x14ac:dyDescent="0.2">
      <c r="A717" s="22">
        <f>+A715+1</f>
        <v>656</v>
      </c>
      <c r="B717" s="129" t="s">
        <v>621</v>
      </c>
      <c r="C717" s="83" t="s">
        <v>67</v>
      </c>
      <c r="D717" s="130">
        <v>5.6</v>
      </c>
      <c r="E717" s="21"/>
      <c r="F717" s="36">
        <f t="shared" si="41"/>
        <v>0</v>
      </c>
      <c r="G717" s="21"/>
      <c r="H717" s="21"/>
      <c r="I717" s="21"/>
      <c r="J717" s="21"/>
      <c r="K717" s="21"/>
    </row>
    <row r="718" spans="1:11" ht="25.5" x14ac:dyDescent="0.2">
      <c r="A718" s="22">
        <f t="shared" si="42"/>
        <v>657</v>
      </c>
      <c r="B718" s="101" t="s">
        <v>144</v>
      </c>
      <c r="C718" s="105" t="s">
        <v>52</v>
      </c>
      <c r="D718" s="87">
        <v>6.0699999999999997E-2</v>
      </c>
      <c r="E718" s="21"/>
      <c r="F718" s="36">
        <f t="shared" si="41"/>
        <v>0</v>
      </c>
      <c r="G718" s="21"/>
      <c r="H718" s="21"/>
      <c r="I718" s="21"/>
      <c r="J718" s="21"/>
      <c r="K718" s="21"/>
    </row>
    <row r="719" spans="1:11" ht="25.5" x14ac:dyDescent="0.2">
      <c r="A719" s="22">
        <f t="shared" si="42"/>
        <v>658</v>
      </c>
      <c r="B719" s="101" t="s">
        <v>157</v>
      </c>
      <c r="C719" s="105" t="s">
        <v>52</v>
      </c>
      <c r="D719" s="87">
        <v>4.4900000000000002E-2</v>
      </c>
      <c r="E719" s="21"/>
      <c r="F719" s="36">
        <f t="shared" si="41"/>
        <v>0</v>
      </c>
      <c r="G719" s="21"/>
      <c r="H719" s="21"/>
      <c r="I719" s="21"/>
      <c r="J719" s="21"/>
      <c r="K719" s="21"/>
    </row>
    <row r="720" spans="1:11" ht="25.5" x14ac:dyDescent="0.2">
      <c r="A720" s="22">
        <f t="shared" si="42"/>
        <v>659</v>
      </c>
      <c r="B720" s="104" t="s">
        <v>622</v>
      </c>
      <c r="C720" s="105" t="s">
        <v>52</v>
      </c>
      <c r="D720" s="128">
        <v>8.1000000000000003E-2</v>
      </c>
      <c r="E720" s="21"/>
      <c r="F720" s="36">
        <f t="shared" si="41"/>
        <v>0</v>
      </c>
      <c r="G720" s="21"/>
      <c r="H720" s="21"/>
      <c r="I720" s="21"/>
      <c r="J720" s="21"/>
      <c r="K720" s="21"/>
    </row>
    <row r="721" spans="1:11" ht="25.5" x14ac:dyDescent="0.2">
      <c r="A721" s="22">
        <f t="shared" si="42"/>
        <v>660</v>
      </c>
      <c r="B721" s="104" t="s">
        <v>113</v>
      </c>
      <c r="C721" s="105" t="s">
        <v>52</v>
      </c>
      <c r="D721" s="106">
        <v>0.63900000000000001</v>
      </c>
      <c r="E721" s="21"/>
      <c r="F721" s="36">
        <f t="shared" si="41"/>
        <v>0</v>
      </c>
      <c r="G721" s="21"/>
      <c r="H721" s="21"/>
      <c r="I721" s="21"/>
      <c r="J721" s="21"/>
      <c r="K721" s="21"/>
    </row>
    <row r="722" spans="1:11" ht="43.5" customHeight="1" x14ac:dyDescent="0.2">
      <c r="A722" s="22"/>
      <c r="B722" s="258" t="s">
        <v>142</v>
      </c>
      <c r="C722" s="16"/>
      <c r="D722" s="135"/>
      <c r="E722" s="21"/>
      <c r="F722" s="36"/>
      <c r="G722" s="21"/>
      <c r="H722" s="21"/>
      <c r="I722" s="21"/>
      <c r="J722" s="21"/>
      <c r="K722" s="21"/>
    </row>
    <row r="723" spans="1:11" ht="52.5" x14ac:dyDescent="0.2">
      <c r="A723" s="22">
        <f>+A721+1</f>
        <v>661</v>
      </c>
      <c r="B723" s="96" t="s">
        <v>1629</v>
      </c>
      <c r="C723" s="83" t="s">
        <v>67</v>
      </c>
      <c r="D723" s="118">
        <v>232</v>
      </c>
      <c r="E723" s="21"/>
      <c r="F723" s="36">
        <f t="shared" si="41"/>
        <v>0</v>
      </c>
      <c r="G723" s="21"/>
      <c r="H723" s="21"/>
      <c r="I723" s="21"/>
      <c r="J723" s="21"/>
      <c r="K723" s="21"/>
    </row>
    <row r="724" spans="1:11" ht="38.25" x14ac:dyDescent="0.2">
      <c r="A724" s="22">
        <f t="shared" si="42"/>
        <v>662</v>
      </c>
      <c r="B724" s="112" t="s">
        <v>1630</v>
      </c>
      <c r="C724" s="83" t="s">
        <v>67</v>
      </c>
      <c r="D724" s="87">
        <v>16</v>
      </c>
      <c r="E724" s="21"/>
      <c r="F724" s="36">
        <f t="shared" si="41"/>
        <v>0</v>
      </c>
      <c r="G724" s="21"/>
      <c r="H724" s="21"/>
      <c r="I724" s="21"/>
      <c r="J724" s="21"/>
      <c r="K724" s="21"/>
    </row>
    <row r="725" spans="1:11" ht="25.5" x14ac:dyDescent="0.2">
      <c r="A725" s="22">
        <f t="shared" si="42"/>
        <v>663</v>
      </c>
      <c r="B725" s="101" t="s">
        <v>623</v>
      </c>
      <c r="C725" s="80" t="s">
        <v>624</v>
      </c>
      <c r="D725" s="119">
        <v>5.851</v>
      </c>
      <c r="E725" s="21"/>
      <c r="F725" s="36">
        <f t="shared" si="41"/>
        <v>0</v>
      </c>
      <c r="G725" s="21"/>
      <c r="H725" s="21"/>
      <c r="I725" s="21"/>
      <c r="J725" s="21"/>
      <c r="K725" s="21"/>
    </row>
    <row r="726" spans="1:11" ht="25.5" x14ac:dyDescent="0.2">
      <c r="A726" s="22">
        <f t="shared" si="42"/>
        <v>664</v>
      </c>
      <c r="B726" s="96" t="s">
        <v>625</v>
      </c>
      <c r="C726" s="80" t="s">
        <v>624</v>
      </c>
      <c r="D726" s="117">
        <v>0.86150000000000004</v>
      </c>
      <c r="E726" s="21"/>
      <c r="F726" s="36">
        <f t="shared" si="41"/>
        <v>0</v>
      </c>
      <c r="G726" s="21"/>
      <c r="H726" s="21"/>
      <c r="I726" s="21"/>
      <c r="J726" s="21"/>
      <c r="K726" s="21"/>
    </row>
    <row r="727" spans="1:11" ht="25.5" x14ac:dyDescent="0.2">
      <c r="A727" s="22">
        <f t="shared" si="42"/>
        <v>665</v>
      </c>
      <c r="B727" s="85" t="s">
        <v>626</v>
      </c>
      <c r="C727" s="80" t="s">
        <v>624</v>
      </c>
      <c r="D727" s="117">
        <v>0.55800000000000005</v>
      </c>
      <c r="E727" s="21"/>
      <c r="F727" s="36">
        <f t="shared" si="41"/>
        <v>0</v>
      </c>
      <c r="G727" s="21"/>
      <c r="H727" s="21"/>
      <c r="I727" s="21"/>
      <c r="J727" s="21"/>
      <c r="K727" s="21"/>
    </row>
    <row r="728" spans="1:11" ht="25.5" x14ac:dyDescent="0.2">
      <c r="A728" s="22">
        <f t="shared" si="42"/>
        <v>666</v>
      </c>
      <c r="B728" s="265" t="s">
        <v>627</v>
      </c>
      <c r="C728" s="105" t="s">
        <v>52</v>
      </c>
      <c r="D728" s="182">
        <v>0.48799999999999999</v>
      </c>
      <c r="E728" s="21"/>
      <c r="F728" s="36">
        <f t="shared" si="41"/>
        <v>0</v>
      </c>
      <c r="G728" s="21"/>
      <c r="H728" s="21"/>
      <c r="I728" s="21"/>
      <c r="J728" s="21"/>
      <c r="K728" s="21"/>
    </row>
    <row r="729" spans="1:11" x14ac:dyDescent="0.2">
      <c r="A729" s="22">
        <f t="shared" si="42"/>
        <v>667</v>
      </c>
      <c r="B729" s="81" t="s">
        <v>628</v>
      </c>
      <c r="C729" s="122" t="s">
        <v>40</v>
      </c>
      <c r="D729" s="123">
        <v>160</v>
      </c>
      <c r="E729" s="21"/>
      <c r="F729" s="36">
        <f t="shared" si="41"/>
        <v>0</v>
      </c>
      <c r="G729" s="21"/>
      <c r="H729" s="21"/>
      <c r="I729" s="21"/>
      <c r="J729" s="21"/>
      <c r="K729" s="21"/>
    </row>
    <row r="730" spans="1:11" ht="43.5" customHeight="1" x14ac:dyDescent="0.2">
      <c r="A730" s="22"/>
      <c r="B730" s="258" t="s">
        <v>629</v>
      </c>
      <c r="C730" s="16"/>
      <c r="D730" s="135"/>
      <c r="E730" s="21"/>
      <c r="F730" s="36"/>
      <c r="G730" s="21"/>
      <c r="H730" s="21"/>
      <c r="I730" s="21"/>
      <c r="J730" s="21"/>
      <c r="K730" s="21"/>
    </row>
    <row r="731" spans="1:11" ht="51" x14ac:dyDescent="0.2">
      <c r="A731" s="22">
        <f>+A729+1</f>
        <v>668</v>
      </c>
      <c r="B731" s="96" t="s">
        <v>630</v>
      </c>
      <c r="C731" s="73" t="s">
        <v>164</v>
      </c>
      <c r="D731" s="183">
        <v>610</v>
      </c>
      <c r="E731" s="21"/>
      <c r="F731" s="36">
        <f t="shared" si="41"/>
        <v>0</v>
      </c>
      <c r="G731" s="21"/>
      <c r="H731" s="21"/>
      <c r="I731" s="21"/>
      <c r="J731" s="21"/>
      <c r="K731" s="21"/>
    </row>
    <row r="732" spans="1:11" ht="25.5" x14ac:dyDescent="0.2">
      <c r="A732" s="22">
        <f t="shared" si="42"/>
        <v>669</v>
      </c>
      <c r="B732" s="96" t="s">
        <v>631</v>
      </c>
      <c r="C732" s="73" t="s">
        <v>164</v>
      </c>
      <c r="D732" s="183">
        <v>252.6</v>
      </c>
      <c r="E732" s="21"/>
      <c r="F732" s="36">
        <f t="shared" si="41"/>
        <v>0</v>
      </c>
      <c r="G732" s="21"/>
      <c r="H732" s="21"/>
      <c r="I732" s="21"/>
      <c r="J732" s="21"/>
      <c r="K732" s="21"/>
    </row>
    <row r="733" spans="1:11" ht="43.5" customHeight="1" x14ac:dyDescent="0.2">
      <c r="A733" s="22"/>
      <c r="B733" s="258" t="s">
        <v>632</v>
      </c>
      <c r="C733" s="16"/>
      <c r="D733" s="135"/>
      <c r="E733" s="21"/>
      <c r="F733" s="36"/>
      <c r="G733" s="21"/>
      <c r="H733" s="21"/>
      <c r="I733" s="21"/>
      <c r="J733" s="21"/>
      <c r="K733" s="21"/>
    </row>
    <row r="734" spans="1:11" ht="51" x14ac:dyDescent="0.2">
      <c r="A734" s="22">
        <f>+A732+1</f>
        <v>670</v>
      </c>
      <c r="B734" s="101" t="s">
        <v>633</v>
      </c>
      <c r="C734" s="105" t="s">
        <v>90</v>
      </c>
      <c r="D734" s="109">
        <v>54</v>
      </c>
      <c r="E734" s="21"/>
      <c r="F734" s="36">
        <f t="shared" si="41"/>
        <v>0</v>
      </c>
      <c r="G734" s="21"/>
      <c r="H734" s="21"/>
      <c r="I734" s="21"/>
      <c r="J734" s="21"/>
      <c r="K734" s="21"/>
    </row>
    <row r="735" spans="1:11" ht="25.5" x14ac:dyDescent="0.2">
      <c r="A735" s="22">
        <f t="shared" si="42"/>
        <v>671</v>
      </c>
      <c r="B735" s="101" t="s">
        <v>634</v>
      </c>
      <c r="C735" s="131" t="s">
        <v>68</v>
      </c>
      <c r="D735" s="109">
        <v>344.8</v>
      </c>
      <c r="E735" s="21"/>
      <c r="F735" s="36">
        <f t="shared" si="41"/>
        <v>0</v>
      </c>
      <c r="G735" s="21"/>
      <c r="H735" s="21"/>
      <c r="I735" s="21"/>
      <c r="J735" s="21"/>
      <c r="K735" s="21"/>
    </row>
    <row r="736" spans="1:11" ht="25.5" x14ac:dyDescent="0.2">
      <c r="A736" s="22">
        <f t="shared" si="42"/>
        <v>672</v>
      </c>
      <c r="B736" s="101" t="s">
        <v>635</v>
      </c>
      <c r="C736" s="105" t="s">
        <v>90</v>
      </c>
      <c r="D736" s="132">
        <v>5</v>
      </c>
      <c r="E736" s="21"/>
      <c r="F736" s="36">
        <f t="shared" si="41"/>
        <v>0</v>
      </c>
      <c r="G736" s="21"/>
      <c r="H736" s="21"/>
      <c r="I736" s="21"/>
      <c r="J736" s="21"/>
      <c r="K736" s="21"/>
    </row>
    <row r="737" spans="1:11" ht="25.5" x14ac:dyDescent="0.2">
      <c r="A737" s="22">
        <f>+A736+1</f>
        <v>673</v>
      </c>
      <c r="B737" s="104" t="s">
        <v>636</v>
      </c>
      <c r="C737" s="94" t="s">
        <v>624</v>
      </c>
      <c r="D737" s="106">
        <v>0.1265</v>
      </c>
      <c r="E737" s="21"/>
      <c r="F737" s="36">
        <f t="shared" si="41"/>
        <v>0</v>
      </c>
      <c r="G737" s="21"/>
      <c r="H737" s="21"/>
      <c r="I737" s="21"/>
      <c r="J737" s="21"/>
      <c r="K737" s="21"/>
    </row>
    <row r="738" spans="1:11" ht="25.5" x14ac:dyDescent="0.2">
      <c r="A738" s="22">
        <f t="shared" si="42"/>
        <v>674</v>
      </c>
      <c r="B738" s="96" t="s">
        <v>97</v>
      </c>
      <c r="C738" s="80" t="s">
        <v>624</v>
      </c>
      <c r="D738" s="125">
        <v>0.48799999999999999</v>
      </c>
      <c r="E738" s="21"/>
      <c r="F738" s="36">
        <f t="shared" si="41"/>
        <v>0</v>
      </c>
      <c r="G738" s="21"/>
      <c r="H738" s="21"/>
      <c r="I738" s="21"/>
      <c r="J738" s="21"/>
      <c r="K738" s="21"/>
    </row>
    <row r="739" spans="1:11" ht="25.5" x14ac:dyDescent="0.2">
      <c r="A739" s="22">
        <f t="shared" si="42"/>
        <v>675</v>
      </c>
      <c r="B739" s="265" t="s">
        <v>637</v>
      </c>
      <c r="C739" s="105" t="s">
        <v>52</v>
      </c>
      <c r="D739" s="182">
        <v>0.28999999999999998</v>
      </c>
      <c r="E739" s="21"/>
      <c r="F739" s="36">
        <f t="shared" si="41"/>
        <v>0</v>
      </c>
      <c r="G739" s="21"/>
      <c r="H739" s="21"/>
      <c r="I739" s="21"/>
      <c r="J739" s="21"/>
      <c r="K739" s="21"/>
    </row>
    <row r="740" spans="1:11" x14ac:dyDescent="0.2">
      <c r="A740" s="22">
        <f t="shared" si="42"/>
        <v>676</v>
      </c>
      <c r="B740" s="81" t="s">
        <v>628</v>
      </c>
      <c r="C740" s="122" t="s">
        <v>40</v>
      </c>
      <c r="D740" s="123">
        <v>95</v>
      </c>
      <c r="E740" s="21"/>
      <c r="F740" s="36">
        <f t="shared" si="41"/>
        <v>0</v>
      </c>
      <c r="G740" s="21"/>
      <c r="H740" s="21"/>
      <c r="I740" s="21"/>
      <c r="J740" s="21"/>
      <c r="K740" s="21"/>
    </row>
    <row r="741" spans="1:11" ht="38.25" x14ac:dyDescent="0.2">
      <c r="A741" s="22">
        <f t="shared" si="42"/>
        <v>677</v>
      </c>
      <c r="B741" s="81" t="s">
        <v>638</v>
      </c>
      <c r="C741" s="83" t="s">
        <v>67</v>
      </c>
      <c r="D741" s="127">
        <v>0.64</v>
      </c>
      <c r="E741" s="21"/>
      <c r="F741" s="36">
        <f t="shared" si="41"/>
        <v>0</v>
      </c>
      <c r="G741" s="21"/>
      <c r="H741" s="21"/>
      <c r="I741" s="21"/>
      <c r="J741" s="21"/>
      <c r="K741" s="21"/>
    </row>
    <row r="742" spans="1:11" ht="25.5" x14ac:dyDescent="0.2">
      <c r="A742" s="22">
        <f t="shared" si="42"/>
        <v>678</v>
      </c>
      <c r="B742" s="18" t="s">
        <v>639</v>
      </c>
      <c r="C742" s="80" t="s">
        <v>624</v>
      </c>
      <c r="D742" s="82">
        <v>2.7E-2</v>
      </c>
      <c r="E742" s="21"/>
      <c r="F742" s="36">
        <f t="shared" si="41"/>
        <v>0</v>
      </c>
      <c r="G742" s="21"/>
      <c r="H742" s="21"/>
      <c r="I742" s="21"/>
      <c r="J742" s="21"/>
      <c r="K742" s="21"/>
    </row>
    <row r="743" spans="1:11" ht="25.5" x14ac:dyDescent="0.2">
      <c r="A743" s="22">
        <f t="shared" si="42"/>
        <v>679</v>
      </c>
      <c r="B743" s="96" t="s">
        <v>640</v>
      </c>
      <c r="C743" s="80" t="s">
        <v>624</v>
      </c>
      <c r="D743" s="125">
        <v>5.62E-2</v>
      </c>
      <c r="E743" s="21"/>
      <c r="F743" s="36">
        <f t="shared" si="41"/>
        <v>0</v>
      </c>
      <c r="G743" s="21"/>
      <c r="H743" s="21"/>
      <c r="I743" s="21"/>
      <c r="J743" s="21"/>
      <c r="K743" s="21"/>
    </row>
    <row r="744" spans="1:11" ht="43.5" customHeight="1" x14ac:dyDescent="0.2">
      <c r="A744" s="22"/>
      <c r="B744" s="258" t="s">
        <v>670</v>
      </c>
      <c r="C744" s="16"/>
      <c r="D744" s="135"/>
      <c r="E744" s="21"/>
      <c r="F744" s="36"/>
      <c r="G744" s="21"/>
      <c r="H744" s="21"/>
      <c r="I744" s="21"/>
      <c r="J744" s="21"/>
      <c r="K744" s="21"/>
    </row>
    <row r="745" spans="1:11" ht="38.25" x14ac:dyDescent="0.2">
      <c r="A745" s="22">
        <f>+A743+1</f>
        <v>680</v>
      </c>
      <c r="B745" s="89" t="s">
        <v>641</v>
      </c>
      <c r="C745" s="80" t="s">
        <v>624</v>
      </c>
      <c r="D745" s="136">
        <v>0.36599999999999999</v>
      </c>
      <c r="E745" s="21"/>
      <c r="F745" s="36">
        <f t="shared" si="41"/>
        <v>0</v>
      </c>
      <c r="G745" s="21"/>
      <c r="H745" s="21"/>
      <c r="I745" s="21"/>
      <c r="J745" s="21"/>
      <c r="K745" s="21"/>
    </row>
    <row r="746" spans="1:11" ht="25.5" x14ac:dyDescent="0.2">
      <c r="A746" s="22">
        <f>+A745+1</f>
        <v>681</v>
      </c>
      <c r="B746" s="81" t="s">
        <v>642</v>
      </c>
      <c r="C746" s="94" t="s">
        <v>179</v>
      </c>
      <c r="D746" s="87">
        <v>23.5</v>
      </c>
      <c r="E746" s="21"/>
      <c r="F746" s="36">
        <f t="shared" si="41"/>
        <v>0</v>
      </c>
      <c r="G746" s="21"/>
      <c r="H746" s="21"/>
      <c r="I746" s="21"/>
      <c r="J746" s="21"/>
      <c r="K746" s="21"/>
    </row>
    <row r="747" spans="1:11" ht="25.5" x14ac:dyDescent="0.2">
      <c r="A747" s="22">
        <f>+A746+1</f>
        <v>682</v>
      </c>
      <c r="B747" s="89" t="s">
        <v>1631</v>
      </c>
      <c r="C747" s="94" t="s">
        <v>179</v>
      </c>
      <c r="D747" s="87">
        <v>1.44</v>
      </c>
      <c r="E747" s="21"/>
      <c r="F747" s="36">
        <f t="shared" si="41"/>
        <v>0</v>
      </c>
      <c r="G747" s="21"/>
      <c r="H747" s="21"/>
      <c r="I747" s="21"/>
      <c r="J747" s="21"/>
      <c r="K747" s="21"/>
    </row>
    <row r="748" spans="1:11" x14ac:dyDescent="0.2">
      <c r="A748" s="22">
        <f t="shared" ref="A748:A763" si="43">+A747+1</f>
        <v>683</v>
      </c>
      <c r="B748" s="104" t="s">
        <v>1632</v>
      </c>
      <c r="C748" s="94" t="s">
        <v>181</v>
      </c>
      <c r="D748" s="103">
        <v>22.8</v>
      </c>
      <c r="E748" s="21"/>
      <c r="F748" s="36">
        <f t="shared" ref="F748:F753" si="44">+E748*D748</f>
        <v>0</v>
      </c>
      <c r="G748" s="21"/>
      <c r="H748" s="21"/>
      <c r="I748" s="21"/>
      <c r="J748" s="21"/>
      <c r="K748" s="21"/>
    </row>
    <row r="749" spans="1:11" ht="51" x14ac:dyDescent="0.2">
      <c r="A749" s="22">
        <f t="shared" si="43"/>
        <v>684</v>
      </c>
      <c r="B749" s="89" t="s">
        <v>643</v>
      </c>
      <c r="C749" s="80" t="s">
        <v>624</v>
      </c>
      <c r="D749" s="136">
        <v>14.396000000000001</v>
      </c>
      <c r="E749" s="21"/>
      <c r="F749" s="36">
        <f t="shared" si="44"/>
        <v>0</v>
      </c>
      <c r="G749" s="21"/>
      <c r="H749" s="21"/>
      <c r="I749" s="21"/>
      <c r="J749" s="21"/>
      <c r="K749" s="21"/>
    </row>
    <row r="750" spans="1:11" ht="25.5" x14ac:dyDescent="0.2">
      <c r="A750" s="22">
        <f t="shared" si="43"/>
        <v>685</v>
      </c>
      <c r="B750" s="89" t="s">
        <v>1633</v>
      </c>
      <c r="C750" s="94" t="s">
        <v>179</v>
      </c>
      <c r="D750" s="87">
        <v>348</v>
      </c>
      <c r="E750" s="21"/>
      <c r="F750" s="36">
        <f t="shared" si="44"/>
        <v>0</v>
      </c>
      <c r="G750" s="21"/>
      <c r="H750" s="21"/>
      <c r="I750" s="21"/>
      <c r="J750" s="21"/>
      <c r="K750" s="21"/>
    </row>
    <row r="751" spans="1:11" ht="25.5" x14ac:dyDescent="0.2">
      <c r="A751" s="22">
        <f t="shared" si="43"/>
        <v>686</v>
      </c>
      <c r="B751" s="89" t="s">
        <v>1634</v>
      </c>
      <c r="C751" s="94" t="s">
        <v>179</v>
      </c>
      <c r="D751" s="87">
        <v>47.2</v>
      </c>
      <c r="E751" s="21"/>
      <c r="F751" s="36">
        <f t="shared" si="44"/>
        <v>0</v>
      </c>
      <c r="G751" s="21"/>
      <c r="H751" s="21"/>
      <c r="I751" s="21"/>
      <c r="J751" s="21"/>
      <c r="K751" s="21"/>
    </row>
    <row r="752" spans="1:11" ht="25.5" x14ac:dyDescent="0.2">
      <c r="A752" s="22">
        <f t="shared" si="43"/>
        <v>687</v>
      </c>
      <c r="B752" s="89" t="s">
        <v>1635</v>
      </c>
      <c r="C752" s="94" t="s">
        <v>644</v>
      </c>
      <c r="D752" s="87">
        <v>105</v>
      </c>
      <c r="E752" s="21"/>
      <c r="F752" s="36">
        <f t="shared" si="44"/>
        <v>0</v>
      </c>
      <c r="G752" s="21"/>
      <c r="H752" s="21"/>
      <c r="I752" s="21"/>
      <c r="J752" s="21"/>
      <c r="K752" s="21"/>
    </row>
    <row r="753" spans="1:11" ht="40.5" customHeight="1" x14ac:dyDescent="0.2">
      <c r="A753" s="22">
        <f t="shared" si="43"/>
        <v>688</v>
      </c>
      <c r="B753" s="89" t="s">
        <v>645</v>
      </c>
      <c r="C753" s="94" t="s">
        <v>179</v>
      </c>
      <c r="D753" s="87">
        <v>1510.4</v>
      </c>
      <c r="E753" s="21"/>
      <c r="F753" s="36">
        <f t="shared" si="44"/>
        <v>0</v>
      </c>
      <c r="G753" s="21"/>
      <c r="H753" s="21"/>
      <c r="I753" s="21"/>
      <c r="J753" s="21"/>
      <c r="K753" s="21"/>
    </row>
    <row r="754" spans="1:11" ht="25.5" x14ac:dyDescent="0.2">
      <c r="A754" s="22">
        <f t="shared" si="43"/>
        <v>689</v>
      </c>
      <c r="B754" s="89" t="s">
        <v>646</v>
      </c>
      <c r="C754" s="94" t="s">
        <v>179</v>
      </c>
      <c r="D754" s="87">
        <v>7.68</v>
      </c>
      <c r="E754" s="21"/>
      <c r="F754" s="36">
        <f t="shared" ref="F754:F798" si="45">+E754*D754</f>
        <v>0</v>
      </c>
      <c r="G754" s="21"/>
      <c r="H754" s="21"/>
      <c r="I754" s="21"/>
      <c r="J754" s="21"/>
      <c r="K754" s="21"/>
    </row>
    <row r="755" spans="1:11" x14ac:dyDescent="0.2">
      <c r="A755" s="22">
        <f t="shared" si="43"/>
        <v>690</v>
      </c>
      <c r="B755" s="104" t="s">
        <v>1636</v>
      </c>
      <c r="C755" s="94" t="s">
        <v>181</v>
      </c>
      <c r="D755" s="103">
        <v>7.5</v>
      </c>
      <c r="E755" s="21"/>
      <c r="F755" s="36">
        <f t="shared" si="45"/>
        <v>0</v>
      </c>
      <c r="G755" s="21"/>
      <c r="H755" s="21"/>
      <c r="I755" s="21"/>
      <c r="J755" s="21"/>
      <c r="K755" s="21"/>
    </row>
    <row r="756" spans="1:11" ht="25.5" x14ac:dyDescent="0.2">
      <c r="A756" s="22">
        <f t="shared" si="43"/>
        <v>691</v>
      </c>
      <c r="B756" s="89" t="s">
        <v>647</v>
      </c>
      <c r="C756" s="80" t="s">
        <v>52</v>
      </c>
      <c r="D756" s="111">
        <v>14.4</v>
      </c>
      <c r="E756" s="21"/>
      <c r="F756" s="36">
        <f t="shared" si="45"/>
        <v>0</v>
      </c>
      <c r="G756" s="21"/>
      <c r="H756" s="21"/>
      <c r="I756" s="21"/>
      <c r="J756" s="21"/>
      <c r="K756" s="21"/>
    </row>
    <row r="757" spans="1:11" ht="51" x14ac:dyDescent="0.2">
      <c r="A757" s="22">
        <f t="shared" si="43"/>
        <v>692</v>
      </c>
      <c r="B757" s="89" t="s">
        <v>648</v>
      </c>
      <c r="C757" s="131" t="s">
        <v>68</v>
      </c>
      <c r="D757" s="137">
        <v>415</v>
      </c>
      <c r="E757" s="21"/>
      <c r="F757" s="36">
        <f t="shared" si="45"/>
        <v>0</v>
      </c>
      <c r="G757" s="21"/>
      <c r="H757" s="21"/>
      <c r="I757" s="21"/>
      <c r="J757" s="21"/>
      <c r="K757" s="21"/>
    </row>
    <row r="758" spans="1:11" ht="38.25" x14ac:dyDescent="0.2">
      <c r="A758" s="22">
        <f t="shared" si="43"/>
        <v>693</v>
      </c>
      <c r="B758" s="89" t="s">
        <v>649</v>
      </c>
      <c r="C758" s="131" t="s">
        <v>68</v>
      </c>
      <c r="D758" s="137">
        <v>415</v>
      </c>
      <c r="E758" s="21"/>
      <c r="F758" s="36">
        <f t="shared" si="45"/>
        <v>0</v>
      </c>
      <c r="G758" s="21"/>
      <c r="H758" s="21"/>
      <c r="I758" s="21"/>
      <c r="J758" s="21"/>
      <c r="K758" s="21"/>
    </row>
    <row r="759" spans="1:11" ht="51" x14ac:dyDescent="0.2">
      <c r="A759" s="22">
        <f t="shared" si="43"/>
        <v>694</v>
      </c>
      <c r="B759" s="89" t="s">
        <v>650</v>
      </c>
      <c r="C759" s="131" t="s">
        <v>68</v>
      </c>
      <c r="D759" s="137">
        <v>415</v>
      </c>
      <c r="E759" s="21"/>
      <c r="F759" s="36">
        <f t="shared" si="45"/>
        <v>0</v>
      </c>
      <c r="G759" s="21"/>
      <c r="H759" s="21"/>
      <c r="I759" s="21"/>
      <c r="J759" s="21"/>
      <c r="K759" s="21"/>
    </row>
    <row r="760" spans="1:11" ht="76.5" x14ac:dyDescent="0.2">
      <c r="A760" s="22">
        <f t="shared" si="43"/>
        <v>695</v>
      </c>
      <c r="B760" s="101" t="s">
        <v>651</v>
      </c>
      <c r="C760" s="131" t="s">
        <v>68</v>
      </c>
      <c r="D760" s="103">
        <v>447</v>
      </c>
      <c r="E760" s="21"/>
      <c r="F760" s="36">
        <f t="shared" si="45"/>
        <v>0</v>
      </c>
      <c r="G760" s="21"/>
      <c r="H760" s="21"/>
      <c r="I760" s="21"/>
      <c r="J760" s="21"/>
      <c r="K760" s="21"/>
    </row>
    <row r="761" spans="1:11" ht="63.75" x14ac:dyDescent="0.2">
      <c r="A761" s="22">
        <f t="shared" si="43"/>
        <v>696</v>
      </c>
      <c r="B761" s="101" t="s">
        <v>652</v>
      </c>
      <c r="C761" s="105" t="s">
        <v>179</v>
      </c>
      <c r="D761" s="103">
        <v>23.6</v>
      </c>
      <c r="E761" s="21"/>
      <c r="F761" s="36">
        <f t="shared" si="45"/>
        <v>0</v>
      </c>
      <c r="G761" s="21"/>
      <c r="H761" s="21"/>
      <c r="I761" s="21"/>
      <c r="J761" s="21"/>
      <c r="K761" s="21"/>
    </row>
    <row r="762" spans="1:11" ht="25.5" x14ac:dyDescent="0.2">
      <c r="A762" s="22">
        <f t="shared" si="43"/>
        <v>697</v>
      </c>
      <c r="B762" s="101" t="s">
        <v>653</v>
      </c>
      <c r="C762" s="102" t="s">
        <v>27</v>
      </c>
      <c r="D762" s="103">
        <v>2</v>
      </c>
      <c r="E762" s="21"/>
      <c r="F762" s="36">
        <f t="shared" si="45"/>
        <v>0</v>
      </c>
      <c r="G762" s="21"/>
      <c r="H762" s="21"/>
      <c r="I762" s="21"/>
      <c r="J762" s="21"/>
      <c r="K762" s="21"/>
    </row>
    <row r="763" spans="1:11" x14ac:dyDescent="0.2">
      <c r="A763" s="22">
        <f t="shared" si="43"/>
        <v>698</v>
      </c>
      <c r="B763" s="101" t="s">
        <v>202</v>
      </c>
      <c r="C763" s="102" t="s">
        <v>27</v>
      </c>
      <c r="D763" s="103">
        <v>8</v>
      </c>
      <c r="E763" s="21"/>
      <c r="F763" s="36">
        <f t="shared" si="45"/>
        <v>0</v>
      </c>
      <c r="G763" s="21"/>
      <c r="H763" s="21"/>
      <c r="I763" s="21"/>
      <c r="J763" s="21"/>
      <c r="K763" s="21"/>
    </row>
    <row r="764" spans="1:11" ht="14.25" x14ac:dyDescent="0.2">
      <c r="A764" s="22">
        <f t="shared" ref="A764:A770" si="46">+A763+1</f>
        <v>699</v>
      </c>
      <c r="B764" s="89" t="s">
        <v>654</v>
      </c>
      <c r="C764" s="83" t="s">
        <v>67</v>
      </c>
      <c r="D764" s="87">
        <v>0.2</v>
      </c>
      <c r="E764" s="21"/>
      <c r="F764" s="36">
        <f t="shared" si="45"/>
        <v>0</v>
      </c>
      <c r="G764" s="21"/>
      <c r="H764" s="21"/>
      <c r="I764" s="21"/>
      <c r="J764" s="21"/>
      <c r="K764" s="21"/>
    </row>
    <row r="765" spans="1:11" ht="38.25" x14ac:dyDescent="0.2">
      <c r="A765" s="22">
        <f t="shared" si="46"/>
        <v>700</v>
      </c>
      <c r="B765" s="89" t="s">
        <v>655</v>
      </c>
      <c r="C765" s="83" t="s">
        <v>67</v>
      </c>
      <c r="D765" s="87">
        <v>0.2</v>
      </c>
      <c r="E765" s="21"/>
      <c r="F765" s="36">
        <f t="shared" si="45"/>
        <v>0</v>
      </c>
      <c r="G765" s="21"/>
      <c r="H765" s="21"/>
      <c r="I765" s="21"/>
      <c r="J765" s="21"/>
      <c r="K765" s="21"/>
    </row>
    <row r="766" spans="1:11" ht="25.5" x14ac:dyDescent="0.2">
      <c r="A766" s="22">
        <f t="shared" si="46"/>
        <v>701</v>
      </c>
      <c r="B766" s="101" t="s">
        <v>656</v>
      </c>
      <c r="C766" s="131" t="s">
        <v>68</v>
      </c>
      <c r="D766" s="103">
        <v>1.62</v>
      </c>
      <c r="E766" s="21"/>
      <c r="F766" s="36">
        <f t="shared" si="45"/>
        <v>0</v>
      </c>
      <c r="G766" s="21"/>
      <c r="H766" s="21"/>
      <c r="I766" s="21"/>
      <c r="J766" s="21"/>
      <c r="K766" s="21"/>
    </row>
    <row r="767" spans="1:11" ht="25.5" x14ac:dyDescent="0.2">
      <c r="A767" s="22">
        <f t="shared" si="46"/>
        <v>702</v>
      </c>
      <c r="B767" s="101" t="s">
        <v>657</v>
      </c>
      <c r="C767" s="102" t="s">
        <v>179</v>
      </c>
      <c r="D767" s="132">
        <v>73.8</v>
      </c>
      <c r="E767" s="21"/>
      <c r="F767" s="36">
        <f t="shared" si="45"/>
        <v>0</v>
      </c>
      <c r="G767" s="21"/>
      <c r="H767" s="21"/>
      <c r="I767" s="21"/>
      <c r="J767" s="21"/>
      <c r="K767" s="21"/>
    </row>
    <row r="768" spans="1:11" x14ac:dyDescent="0.2">
      <c r="A768" s="22">
        <f t="shared" si="46"/>
        <v>703</v>
      </c>
      <c r="B768" s="101" t="s">
        <v>658</v>
      </c>
      <c r="C768" s="102" t="s">
        <v>27</v>
      </c>
      <c r="D768" s="132">
        <v>12</v>
      </c>
      <c r="E768" s="21"/>
      <c r="F768" s="36">
        <f t="shared" si="45"/>
        <v>0</v>
      </c>
      <c r="G768" s="21"/>
      <c r="H768" s="21"/>
      <c r="I768" s="21"/>
      <c r="J768" s="21"/>
      <c r="K768" s="21"/>
    </row>
    <row r="769" spans="1:11" ht="38.25" x14ac:dyDescent="0.2">
      <c r="A769" s="22">
        <f t="shared" si="46"/>
        <v>704</v>
      </c>
      <c r="B769" s="101" t="s">
        <v>208</v>
      </c>
      <c r="C769" s="131" t="s">
        <v>68</v>
      </c>
      <c r="D769" s="103">
        <v>15.9</v>
      </c>
      <c r="E769" s="21"/>
      <c r="F769" s="36">
        <f t="shared" si="45"/>
        <v>0</v>
      </c>
      <c r="G769" s="21"/>
      <c r="H769" s="21"/>
      <c r="I769" s="21"/>
      <c r="J769" s="21"/>
      <c r="K769" s="21"/>
    </row>
    <row r="770" spans="1:11" ht="38.25" x14ac:dyDescent="0.2">
      <c r="A770" s="22">
        <f t="shared" si="46"/>
        <v>705</v>
      </c>
      <c r="B770" s="101" t="s">
        <v>659</v>
      </c>
      <c r="C770" s="131" t="s">
        <v>68</v>
      </c>
      <c r="D770" s="103">
        <v>114</v>
      </c>
      <c r="E770" s="21"/>
      <c r="F770" s="36">
        <f t="shared" si="45"/>
        <v>0</v>
      </c>
      <c r="G770" s="21"/>
      <c r="H770" s="21"/>
      <c r="I770" s="21"/>
      <c r="J770" s="21"/>
      <c r="K770" s="21"/>
    </row>
    <row r="771" spans="1:11" ht="38.25" x14ac:dyDescent="0.2">
      <c r="A771" s="22">
        <f t="shared" ref="A771:A789" si="47">+A770+1</f>
        <v>706</v>
      </c>
      <c r="B771" s="89" t="s">
        <v>660</v>
      </c>
      <c r="C771" s="105" t="s">
        <v>90</v>
      </c>
      <c r="D771" s="137">
        <v>3.6</v>
      </c>
      <c r="E771" s="21"/>
      <c r="F771" s="36">
        <f t="shared" si="45"/>
        <v>0</v>
      </c>
      <c r="G771" s="21"/>
      <c r="H771" s="21"/>
      <c r="I771" s="21"/>
      <c r="J771" s="21"/>
      <c r="K771" s="21"/>
    </row>
    <row r="772" spans="1:11" ht="63.75" x14ac:dyDescent="0.2">
      <c r="A772" s="22">
        <f t="shared" si="47"/>
        <v>707</v>
      </c>
      <c r="B772" s="101" t="s">
        <v>661</v>
      </c>
      <c r="C772" s="94" t="s">
        <v>179</v>
      </c>
      <c r="D772" s="103">
        <v>23.6</v>
      </c>
      <c r="E772" s="21"/>
      <c r="F772" s="36">
        <f t="shared" si="45"/>
        <v>0</v>
      </c>
      <c r="G772" s="21"/>
      <c r="H772" s="21"/>
      <c r="I772" s="21"/>
      <c r="J772" s="21"/>
      <c r="K772" s="21"/>
    </row>
    <row r="773" spans="1:11" ht="76.5" x14ac:dyDescent="0.2">
      <c r="A773" s="22">
        <f t="shared" si="47"/>
        <v>708</v>
      </c>
      <c r="B773" s="101" t="s">
        <v>662</v>
      </c>
      <c r="C773" s="131" t="s">
        <v>68</v>
      </c>
      <c r="D773" s="103">
        <v>11.5</v>
      </c>
      <c r="E773" s="21"/>
      <c r="F773" s="36">
        <f t="shared" si="45"/>
        <v>0</v>
      </c>
      <c r="G773" s="21"/>
      <c r="H773" s="21"/>
      <c r="I773" s="21"/>
      <c r="J773" s="21"/>
      <c r="K773" s="21"/>
    </row>
    <row r="774" spans="1:11" x14ac:dyDescent="0.2">
      <c r="A774" s="22">
        <f t="shared" si="47"/>
        <v>709</v>
      </c>
      <c r="B774" s="89" t="s">
        <v>663</v>
      </c>
      <c r="C774" s="102" t="s">
        <v>181</v>
      </c>
      <c r="D774" s="134">
        <v>12</v>
      </c>
      <c r="E774" s="21"/>
      <c r="F774" s="36">
        <f t="shared" si="45"/>
        <v>0</v>
      </c>
      <c r="G774" s="21"/>
      <c r="H774" s="21"/>
      <c r="I774" s="21"/>
      <c r="J774" s="21"/>
      <c r="K774" s="21"/>
    </row>
    <row r="775" spans="1:11" ht="25.5" x14ac:dyDescent="0.2">
      <c r="A775" s="22">
        <f t="shared" si="47"/>
        <v>710</v>
      </c>
      <c r="B775" s="101" t="s">
        <v>664</v>
      </c>
      <c r="C775" s="105" t="s">
        <v>52</v>
      </c>
      <c r="D775" s="103">
        <v>0.13700000000000001</v>
      </c>
      <c r="E775" s="21"/>
      <c r="F775" s="36">
        <f t="shared" si="45"/>
        <v>0</v>
      </c>
      <c r="G775" s="21"/>
      <c r="H775" s="21"/>
      <c r="I775" s="21"/>
      <c r="J775" s="21"/>
      <c r="K775" s="21"/>
    </row>
    <row r="776" spans="1:11" ht="39" customHeight="1" x14ac:dyDescent="0.2">
      <c r="A776" s="22">
        <f t="shared" si="47"/>
        <v>711</v>
      </c>
      <c r="B776" s="89" t="s">
        <v>665</v>
      </c>
      <c r="C776" s="105" t="s">
        <v>52</v>
      </c>
      <c r="D776" s="87">
        <v>0.112</v>
      </c>
      <c r="E776" s="21"/>
      <c r="F776" s="36">
        <f t="shared" si="45"/>
        <v>0</v>
      </c>
      <c r="G776" s="21"/>
      <c r="H776" s="21"/>
      <c r="I776" s="21"/>
      <c r="J776" s="21"/>
      <c r="K776" s="21"/>
    </row>
    <row r="777" spans="1:11" x14ac:dyDescent="0.2">
      <c r="A777" s="22">
        <f t="shared" si="47"/>
        <v>712</v>
      </c>
      <c r="B777" s="89" t="s">
        <v>666</v>
      </c>
      <c r="C777" s="105" t="s">
        <v>52</v>
      </c>
      <c r="D777" s="87">
        <v>2E-3</v>
      </c>
      <c r="E777" s="21"/>
      <c r="F777" s="36">
        <f t="shared" si="45"/>
        <v>0</v>
      </c>
      <c r="G777" s="21"/>
      <c r="H777" s="21"/>
      <c r="I777" s="21"/>
      <c r="J777" s="21"/>
      <c r="K777" s="21"/>
    </row>
    <row r="778" spans="1:11" x14ac:dyDescent="0.2">
      <c r="A778" s="22">
        <f t="shared" si="47"/>
        <v>713</v>
      </c>
      <c r="B778" s="89" t="s">
        <v>218</v>
      </c>
      <c r="C778" s="94" t="s">
        <v>181</v>
      </c>
      <c r="D778" s="134">
        <v>23</v>
      </c>
      <c r="E778" s="21"/>
      <c r="F778" s="36">
        <f t="shared" si="45"/>
        <v>0</v>
      </c>
      <c r="G778" s="21"/>
      <c r="H778" s="21"/>
      <c r="I778" s="21"/>
      <c r="J778" s="21"/>
      <c r="K778" s="21"/>
    </row>
    <row r="779" spans="1:11" ht="38.25" x14ac:dyDescent="0.2">
      <c r="A779" s="22">
        <f t="shared" si="47"/>
        <v>714</v>
      </c>
      <c r="B779" s="89" t="s">
        <v>667</v>
      </c>
      <c r="C779" s="105" t="s">
        <v>52</v>
      </c>
      <c r="D779" s="87">
        <v>0.13700000000000001</v>
      </c>
      <c r="E779" s="21"/>
      <c r="F779" s="36">
        <f t="shared" si="45"/>
        <v>0</v>
      </c>
      <c r="G779" s="21"/>
      <c r="H779" s="21"/>
      <c r="I779" s="21"/>
      <c r="J779" s="21"/>
      <c r="K779" s="21"/>
    </row>
    <row r="780" spans="1:11" x14ac:dyDescent="0.2">
      <c r="A780" s="22">
        <f t="shared" si="47"/>
        <v>715</v>
      </c>
      <c r="B780" s="89" t="s">
        <v>668</v>
      </c>
      <c r="C780" s="94" t="s">
        <v>0</v>
      </c>
      <c r="D780" s="87">
        <v>92</v>
      </c>
      <c r="E780" s="21"/>
      <c r="F780" s="36">
        <f t="shared" si="45"/>
        <v>0</v>
      </c>
      <c r="G780" s="21"/>
      <c r="H780" s="21"/>
      <c r="I780" s="21"/>
      <c r="J780" s="21"/>
      <c r="K780" s="21"/>
    </row>
    <row r="781" spans="1:11" ht="63.75" x14ac:dyDescent="0.2">
      <c r="A781" s="22">
        <f t="shared" si="47"/>
        <v>716</v>
      </c>
      <c r="B781" s="184" t="s">
        <v>669</v>
      </c>
      <c r="C781" s="139" t="s">
        <v>179</v>
      </c>
      <c r="D781" s="140">
        <v>24</v>
      </c>
      <c r="E781" s="21"/>
      <c r="F781" s="36">
        <f t="shared" si="45"/>
        <v>0</v>
      </c>
      <c r="G781" s="21"/>
      <c r="H781" s="21"/>
      <c r="I781" s="21"/>
      <c r="J781" s="21"/>
      <c r="K781" s="21"/>
    </row>
    <row r="782" spans="1:11" ht="43.5" customHeight="1" x14ac:dyDescent="0.2">
      <c r="A782" s="22"/>
      <c r="B782" s="258" t="s">
        <v>671</v>
      </c>
      <c r="C782" s="16"/>
      <c r="D782" s="135"/>
      <c r="E782" s="21"/>
      <c r="F782" s="36"/>
      <c r="G782" s="21"/>
      <c r="H782" s="21"/>
      <c r="I782" s="21"/>
      <c r="J782" s="21"/>
      <c r="K782" s="21"/>
    </row>
    <row r="783" spans="1:11" ht="38.25" x14ac:dyDescent="0.2">
      <c r="A783" s="22">
        <f>+A781+1</f>
        <v>717</v>
      </c>
      <c r="B783" s="104" t="s">
        <v>672</v>
      </c>
      <c r="C783" s="131" t="s">
        <v>68</v>
      </c>
      <c r="D783" s="132">
        <v>762.4</v>
      </c>
      <c r="E783" s="21"/>
      <c r="F783" s="36">
        <f t="shared" si="45"/>
        <v>0</v>
      </c>
      <c r="G783" s="21"/>
      <c r="H783" s="21"/>
      <c r="I783" s="21"/>
      <c r="J783" s="21"/>
      <c r="K783" s="21"/>
    </row>
    <row r="784" spans="1:11" ht="38.25" x14ac:dyDescent="0.2">
      <c r="A784" s="22">
        <f t="shared" si="47"/>
        <v>718</v>
      </c>
      <c r="B784" s="104" t="s">
        <v>673</v>
      </c>
      <c r="C784" s="131" t="s">
        <v>68</v>
      </c>
      <c r="D784" s="132">
        <v>827.9</v>
      </c>
      <c r="E784" s="21"/>
      <c r="F784" s="36">
        <f t="shared" si="45"/>
        <v>0</v>
      </c>
      <c r="G784" s="21"/>
      <c r="H784" s="21"/>
      <c r="I784" s="21"/>
      <c r="J784" s="21"/>
      <c r="K784" s="21"/>
    </row>
    <row r="785" spans="1:11" ht="51" x14ac:dyDescent="0.2">
      <c r="A785" s="22">
        <f t="shared" si="47"/>
        <v>719</v>
      </c>
      <c r="B785" s="104" t="s">
        <v>674</v>
      </c>
      <c r="C785" s="131" t="s">
        <v>68</v>
      </c>
      <c r="D785" s="132">
        <v>662.5</v>
      </c>
      <c r="E785" s="21"/>
      <c r="F785" s="36">
        <f t="shared" si="45"/>
        <v>0</v>
      </c>
      <c r="G785" s="21"/>
      <c r="H785" s="21"/>
      <c r="I785" s="21"/>
      <c r="J785" s="21"/>
      <c r="K785" s="21"/>
    </row>
    <row r="786" spans="1:11" ht="63.75" x14ac:dyDescent="0.2">
      <c r="A786" s="22">
        <f t="shared" si="47"/>
        <v>720</v>
      </c>
      <c r="B786" s="101" t="s">
        <v>675</v>
      </c>
      <c r="C786" s="131" t="s">
        <v>68</v>
      </c>
      <c r="D786" s="141">
        <v>34</v>
      </c>
      <c r="E786" s="21"/>
      <c r="F786" s="36">
        <f t="shared" si="45"/>
        <v>0</v>
      </c>
      <c r="G786" s="21"/>
      <c r="H786" s="21"/>
      <c r="I786" s="21"/>
      <c r="J786" s="21"/>
      <c r="K786" s="21"/>
    </row>
    <row r="787" spans="1:11" ht="51" x14ac:dyDescent="0.2">
      <c r="A787" s="22">
        <f t="shared" si="47"/>
        <v>721</v>
      </c>
      <c r="B787" s="101" t="s">
        <v>676</v>
      </c>
      <c r="C787" s="131" t="s">
        <v>68</v>
      </c>
      <c r="D787" s="141">
        <v>2.8</v>
      </c>
      <c r="E787" s="21"/>
      <c r="F787" s="36">
        <f t="shared" si="45"/>
        <v>0</v>
      </c>
      <c r="G787" s="21"/>
      <c r="H787" s="21"/>
      <c r="I787" s="21"/>
      <c r="J787" s="21"/>
      <c r="K787" s="21"/>
    </row>
    <row r="788" spans="1:11" ht="51" x14ac:dyDescent="0.2">
      <c r="A788" s="22">
        <f t="shared" si="47"/>
        <v>722</v>
      </c>
      <c r="B788" s="101" t="s">
        <v>677</v>
      </c>
      <c r="C788" s="131" t="s">
        <v>68</v>
      </c>
      <c r="D788" s="141">
        <v>0.15</v>
      </c>
      <c r="E788" s="21"/>
      <c r="F788" s="36">
        <f t="shared" si="45"/>
        <v>0</v>
      </c>
      <c r="G788" s="21"/>
      <c r="H788" s="21"/>
      <c r="I788" s="21"/>
      <c r="J788" s="21"/>
      <c r="K788" s="21"/>
    </row>
    <row r="789" spans="1:11" ht="38.25" x14ac:dyDescent="0.2">
      <c r="A789" s="22">
        <f t="shared" si="47"/>
        <v>723</v>
      </c>
      <c r="B789" s="101" t="s">
        <v>678</v>
      </c>
      <c r="C789" s="131" t="s">
        <v>68</v>
      </c>
      <c r="D789" s="142">
        <v>53.9</v>
      </c>
      <c r="E789" s="21"/>
      <c r="F789" s="36">
        <f t="shared" si="45"/>
        <v>0</v>
      </c>
      <c r="G789" s="21"/>
      <c r="H789" s="21"/>
      <c r="I789" s="21"/>
      <c r="J789" s="21"/>
      <c r="K789" s="21"/>
    </row>
    <row r="790" spans="1:11" ht="25.5" x14ac:dyDescent="0.2">
      <c r="A790" s="22">
        <f>+A789+1</f>
        <v>724</v>
      </c>
      <c r="B790" s="101" t="s">
        <v>679</v>
      </c>
      <c r="C790" s="94" t="s">
        <v>249</v>
      </c>
      <c r="D790" s="134">
        <v>125.1</v>
      </c>
      <c r="E790" s="21"/>
      <c r="F790" s="36">
        <f t="shared" si="45"/>
        <v>0</v>
      </c>
      <c r="G790" s="21"/>
      <c r="H790" s="21"/>
      <c r="I790" s="21"/>
      <c r="J790" s="21"/>
      <c r="K790" s="21"/>
    </row>
    <row r="791" spans="1:11" ht="25.5" x14ac:dyDescent="0.2">
      <c r="A791" s="22">
        <f t="shared" ref="A791:A798" si="48">+A790+1</f>
        <v>725</v>
      </c>
      <c r="B791" s="89" t="s">
        <v>680</v>
      </c>
      <c r="C791" s="94" t="s">
        <v>249</v>
      </c>
      <c r="D791" s="87">
        <v>125.1</v>
      </c>
      <c r="E791" s="21"/>
      <c r="F791" s="36">
        <f t="shared" si="45"/>
        <v>0</v>
      </c>
      <c r="G791" s="21"/>
      <c r="H791" s="21"/>
      <c r="I791" s="21"/>
      <c r="J791" s="21"/>
      <c r="K791" s="21"/>
    </row>
    <row r="792" spans="1:11" ht="38.25" x14ac:dyDescent="0.2">
      <c r="A792" s="22">
        <f t="shared" si="48"/>
        <v>726</v>
      </c>
      <c r="B792" s="75" t="s">
        <v>681</v>
      </c>
      <c r="C792" s="94" t="s">
        <v>249</v>
      </c>
      <c r="D792" s="95">
        <v>29.4</v>
      </c>
      <c r="E792" s="21"/>
      <c r="F792" s="36">
        <f t="shared" si="45"/>
        <v>0</v>
      </c>
      <c r="G792" s="21"/>
      <c r="H792" s="21"/>
      <c r="I792" s="21"/>
      <c r="J792" s="21"/>
      <c r="K792" s="21"/>
    </row>
    <row r="793" spans="1:11" ht="38.25" x14ac:dyDescent="0.2">
      <c r="A793" s="22">
        <f t="shared" si="48"/>
        <v>727</v>
      </c>
      <c r="B793" s="75" t="s">
        <v>682</v>
      </c>
      <c r="C793" s="94" t="s">
        <v>249</v>
      </c>
      <c r="D793" s="95">
        <v>29.4</v>
      </c>
      <c r="E793" s="21"/>
      <c r="F793" s="36">
        <f t="shared" si="45"/>
        <v>0</v>
      </c>
      <c r="G793" s="21"/>
      <c r="H793" s="21"/>
      <c r="I793" s="21"/>
      <c r="J793" s="21"/>
      <c r="K793" s="21"/>
    </row>
    <row r="794" spans="1:11" ht="25.5" x14ac:dyDescent="0.2">
      <c r="A794" s="22">
        <f t="shared" si="48"/>
        <v>728</v>
      </c>
      <c r="B794" s="104" t="s">
        <v>253</v>
      </c>
      <c r="C794" s="131" t="s">
        <v>68</v>
      </c>
      <c r="D794" s="143">
        <v>120</v>
      </c>
      <c r="E794" s="21"/>
      <c r="F794" s="36">
        <f t="shared" si="45"/>
        <v>0</v>
      </c>
      <c r="G794" s="21"/>
      <c r="H794" s="21"/>
      <c r="I794" s="21"/>
      <c r="J794" s="21"/>
      <c r="K794" s="21"/>
    </row>
    <row r="795" spans="1:11" ht="42" customHeight="1" x14ac:dyDescent="0.2">
      <c r="A795" s="22"/>
      <c r="B795" s="267" t="s">
        <v>683</v>
      </c>
      <c r="C795" s="73"/>
      <c r="D795" s="126"/>
      <c r="E795" s="21"/>
      <c r="F795" s="36"/>
      <c r="G795" s="21"/>
      <c r="H795" s="21"/>
      <c r="I795" s="21"/>
      <c r="J795" s="21"/>
      <c r="K795" s="21"/>
    </row>
    <row r="796" spans="1:11" ht="63.75" x14ac:dyDescent="0.2">
      <c r="A796" s="22">
        <f>+A794+1</f>
        <v>729</v>
      </c>
      <c r="B796" s="268" t="s">
        <v>1637</v>
      </c>
      <c r="C796" s="153" t="s">
        <v>179</v>
      </c>
      <c r="D796" s="120">
        <v>25.8</v>
      </c>
      <c r="E796" s="21"/>
      <c r="F796" s="36">
        <f t="shared" si="45"/>
        <v>0</v>
      </c>
      <c r="G796" s="21"/>
      <c r="H796" s="21"/>
      <c r="I796" s="21"/>
      <c r="J796" s="21"/>
      <c r="K796" s="21"/>
    </row>
    <row r="797" spans="1:11" x14ac:dyDescent="0.2">
      <c r="A797" s="22">
        <f t="shared" si="48"/>
        <v>730</v>
      </c>
      <c r="B797" s="96" t="s">
        <v>684</v>
      </c>
      <c r="C797" s="153" t="s">
        <v>179</v>
      </c>
      <c r="D797" s="120">
        <v>30</v>
      </c>
      <c r="E797" s="21"/>
      <c r="F797" s="36">
        <f t="shared" si="45"/>
        <v>0</v>
      </c>
      <c r="G797" s="21"/>
      <c r="H797" s="21"/>
      <c r="I797" s="21"/>
      <c r="J797" s="21"/>
      <c r="K797" s="21"/>
    </row>
    <row r="798" spans="1:11" x14ac:dyDescent="0.2">
      <c r="A798" s="22">
        <f t="shared" si="48"/>
        <v>731</v>
      </c>
      <c r="B798" s="96" t="s">
        <v>685</v>
      </c>
      <c r="C798" s="153" t="s">
        <v>179</v>
      </c>
      <c r="D798" s="120">
        <v>117</v>
      </c>
      <c r="E798" s="21"/>
      <c r="F798" s="36">
        <f t="shared" si="45"/>
        <v>0</v>
      </c>
      <c r="G798" s="21"/>
      <c r="H798" s="21"/>
      <c r="I798" s="21"/>
      <c r="J798" s="21"/>
      <c r="K798" s="21"/>
    </row>
    <row r="799" spans="1:11" x14ac:dyDescent="0.2">
      <c r="A799" s="22">
        <f>+A798+1</f>
        <v>732</v>
      </c>
      <c r="B799" s="96" t="s">
        <v>686</v>
      </c>
      <c r="C799" s="153" t="s">
        <v>179</v>
      </c>
      <c r="D799" s="120">
        <v>48.7</v>
      </c>
      <c r="E799" s="21"/>
      <c r="F799" s="36">
        <f t="shared" ref="F799:F821" si="49">+E799*D799</f>
        <v>0</v>
      </c>
      <c r="G799" s="21"/>
      <c r="H799" s="21"/>
      <c r="I799" s="21"/>
      <c r="J799" s="21"/>
      <c r="K799" s="21"/>
    </row>
    <row r="800" spans="1:11" ht="25.5" x14ac:dyDescent="0.2">
      <c r="A800" s="22">
        <f>+A799+1</f>
        <v>733</v>
      </c>
      <c r="B800" s="71" t="s">
        <v>687</v>
      </c>
      <c r="C800" s="105" t="s">
        <v>52</v>
      </c>
      <c r="D800" s="82">
        <v>1.7000000000000001E-2</v>
      </c>
      <c r="E800" s="21"/>
      <c r="F800" s="36">
        <f t="shared" si="49"/>
        <v>0</v>
      </c>
      <c r="G800" s="21"/>
      <c r="H800" s="21"/>
      <c r="I800" s="21"/>
      <c r="J800" s="21"/>
      <c r="K800" s="21"/>
    </row>
    <row r="801" spans="1:11" ht="25.5" x14ac:dyDescent="0.2">
      <c r="A801" s="22">
        <f t="shared" ref="A801:A852" si="50">+A800+1</f>
        <v>734</v>
      </c>
      <c r="B801" s="81" t="s">
        <v>688</v>
      </c>
      <c r="C801" s="83" t="s">
        <v>67</v>
      </c>
      <c r="D801" s="185">
        <v>0.1</v>
      </c>
      <c r="E801" s="21"/>
      <c r="F801" s="36">
        <f t="shared" si="49"/>
        <v>0</v>
      </c>
      <c r="G801" s="21"/>
      <c r="H801" s="21"/>
      <c r="I801" s="21"/>
      <c r="J801" s="21"/>
      <c r="K801" s="21"/>
    </row>
    <row r="802" spans="1:11" ht="14.25" x14ac:dyDescent="0.2">
      <c r="A802" s="22">
        <f t="shared" si="50"/>
        <v>735</v>
      </c>
      <c r="B802" s="81" t="s">
        <v>689</v>
      </c>
      <c r="C802" s="131" t="s">
        <v>68</v>
      </c>
      <c r="D802" s="185">
        <v>2</v>
      </c>
      <c r="E802" s="21"/>
      <c r="F802" s="36">
        <f t="shared" si="49"/>
        <v>0</v>
      </c>
      <c r="G802" s="21"/>
      <c r="H802" s="21"/>
      <c r="I802" s="21"/>
      <c r="J802" s="21"/>
      <c r="K802" s="21"/>
    </row>
    <row r="803" spans="1:11" ht="25.5" x14ac:dyDescent="0.2">
      <c r="A803" s="22">
        <f t="shared" si="50"/>
        <v>736</v>
      </c>
      <c r="B803" s="81" t="s">
        <v>292</v>
      </c>
      <c r="C803" s="131" t="s">
        <v>68</v>
      </c>
      <c r="D803" s="82">
        <v>27.6</v>
      </c>
      <c r="E803" s="21"/>
      <c r="F803" s="36">
        <f t="shared" si="49"/>
        <v>0</v>
      </c>
      <c r="G803" s="21"/>
      <c r="H803" s="21"/>
      <c r="I803" s="21"/>
      <c r="J803" s="21"/>
      <c r="K803" s="21"/>
    </row>
    <row r="804" spans="1:11" ht="21" customHeight="1" x14ac:dyDescent="0.2">
      <c r="A804" s="22">
        <f>+A803+1</f>
        <v>737</v>
      </c>
      <c r="B804" s="96" t="s">
        <v>690</v>
      </c>
      <c r="C804" s="150" t="s">
        <v>27</v>
      </c>
      <c r="D804" s="141">
        <v>35</v>
      </c>
      <c r="E804" s="21"/>
      <c r="F804" s="36">
        <f t="shared" si="49"/>
        <v>0</v>
      </c>
      <c r="G804" s="21"/>
      <c r="H804" s="21"/>
      <c r="I804" s="21"/>
      <c r="J804" s="21"/>
      <c r="K804" s="21"/>
    </row>
    <row r="805" spans="1:11" ht="21" customHeight="1" x14ac:dyDescent="0.2">
      <c r="A805" s="22">
        <f t="shared" si="50"/>
        <v>738</v>
      </c>
      <c r="B805" s="104" t="s">
        <v>255</v>
      </c>
      <c r="C805" s="131" t="s">
        <v>68</v>
      </c>
      <c r="D805" s="109">
        <v>72.2</v>
      </c>
      <c r="E805" s="21"/>
      <c r="F805" s="36">
        <f t="shared" si="49"/>
        <v>0</v>
      </c>
      <c r="G805" s="21"/>
      <c r="H805" s="21"/>
      <c r="I805" s="21"/>
      <c r="J805" s="21"/>
      <c r="K805" s="21"/>
    </row>
    <row r="806" spans="1:11" ht="51" x14ac:dyDescent="0.2">
      <c r="A806" s="22">
        <f t="shared" si="50"/>
        <v>739</v>
      </c>
      <c r="B806" s="89" t="s">
        <v>1638</v>
      </c>
      <c r="C806" s="131" t="s">
        <v>68</v>
      </c>
      <c r="D806" s="87">
        <v>5</v>
      </c>
      <c r="E806" s="21"/>
      <c r="F806" s="36">
        <f t="shared" si="49"/>
        <v>0</v>
      </c>
      <c r="G806" s="21"/>
      <c r="H806" s="21"/>
      <c r="I806" s="21"/>
      <c r="J806" s="21"/>
      <c r="K806" s="21"/>
    </row>
    <row r="807" spans="1:11" ht="51" x14ac:dyDescent="0.2">
      <c r="A807" s="22">
        <f t="shared" si="50"/>
        <v>740</v>
      </c>
      <c r="B807" s="89" t="s">
        <v>257</v>
      </c>
      <c r="C807" s="131" t="s">
        <v>68</v>
      </c>
      <c r="D807" s="87">
        <v>67.2</v>
      </c>
      <c r="E807" s="21"/>
      <c r="F807" s="36">
        <f t="shared" si="49"/>
        <v>0</v>
      </c>
      <c r="G807" s="21"/>
      <c r="H807" s="21"/>
      <c r="I807" s="21"/>
      <c r="J807" s="21"/>
      <c r="K807" s="21"/>
    </row>
    <row r="808" spans="1:11" ht="51" x14ac:dyDescent="0.2">
      <c r="A808" s="22">
        <f t="shared" si="50"/>
        <v>741</v>
      </c>
      <c r="B808" s="89" t="s">
        <v>258</v>
      </c>
      <c r="C808" s="131" t="s">
        <v>68</v>
      </c>
      <c r="D808" s="87">
        <v>70.400000000000006</v>
      </c>
      <c r="E808" s="21"/>
      <c r="F808" s="36">
        <f t="shared" si="49"/>
        <v>0</v>
      </c>
      <c r="G808" s="21"/>
      <c r="H808" s="21"/>
      <c r="I808" s="21"/>
      <c r="J808" s="21"/>
      <c r="K808" s="21"/>
    </row>
    <row r="809" spans="1:11" ht="25.5" x14ac:dyDescent="0.2">
      <c r="A809" s="22">
        <f t="shared" si="50"/>
        <v>742</v>
      </c>
      <c r="B809" s="104" t="s">
        <v>259</v>
      </c>
      <c r="C809" s="102" t="s">
        <v>644</v>
      </c>
      <c r="D809" s="132">
        <v>26.8</v>
      </c>
      <c r="E809" s="21"/>
      <c r="F809" s="36">
        <f t="shared" si="49"/>
        <v>0</v>
      </c>
      <c r="G809" s="21"/>
      <c r="H809" s="21"/>
      <c r="I809" s="21"/>
      <c r="J809" s="21"/>
      <c r="K809" s="21"/>
    </row>
    <row r="810" spans="1:11" ht="25.5" x14ac:dyDescent="0.2">
      <c r="A810" s="22">
        <f>+A809+1</f>
        <v>743</v>
      </c>
      <c r="B810" s="101" t="s">
        <v>691</v>
      </c>
      <c r="C810" s="131" t="s">
        <v>68</v>
      </c>
      <c r="D810" s="109">
        <v>16.3</v>
      </c>
      <c r="E810" s="21"/>
      <c r="F810" s="36">
        <f t="shared" si="49"/>
        <v>0</v>
      </c>
      <c r="G810" s="21"/>
      <c r="H810" s="21"/>
      <c r="I810" s="21"/>
      <c r="J810" s="21"/>
      <c r="K810" s="21"/>
    </row>
    <row r="811" spans="1:11" ht="38.25" x14ac:dyDescent="0.2">
      <c r="A811" s="22">
        <f t="shared" si="50"/>
        <v>744</v>
      </c>
      <c r="B811" s="101" t="s">
        <v>692</v>
      </c>
      <c r="C811" s="131" t="s">
        <v>68</v>
      </c>
      <c r="D811" s="109">
        <v>16.3</v>
      </c>
      <c r="E811" s="21"/>
      <c r="F811" s="36">
        <f t="shared" si="49"/>
        <v>0</v>
      </c>
      <c r="G811" s="21"/>
      <c r="H811" s="21"/>
      <c r="I811" s="21"/>
      <c r="J811" s="21"/>
      <c r="K811" s="21"/>
    </row>
    <row r="812" spans="1:11" ht="25.5" x14ac:dyDescent="0.2">
      <c r="A812" s="22">
        <f t="shared" si="50"/>
        <v>745</v>
      </c>
      <c r="B812" s="101" t="s">
        <v>1639</v>
      </c>
      <c r="C812" s="131" t="s">
        <v>68</v>
      </c>
      <c r="D812" s="130">
        <v>5.5</v>
      </c>
      <c r="E812" s="21"/>
      <c r="F812" s="36">
        <f t="shared" si="49"/>
        <v>0</v>
      </c>
      <c r="G812" s="21"/>
      <c r="H812" s="21"/>
      <c r="I812" s="21"/>
      <c r="J812" s="21"/>
      <c r="K812" s="21"/>
    </row>
    <row r="813" spans="1:11" ht="43.5" customHeight="1" x14ac:dyDescent="0.2">
      <c r="A813" s="22"/>
      <c r="B813" s="267" t="s">
        <v>693</v>
      </c>
      <c r="C813" s="64"/>
      <c r="D813" s="63"/>
      <c r="E813" s="21"/>
      <c r="F813" s="36"/>
      <c r="G813" s="21"/>
      <c r="H813" s="21"/>
      <c r="I813" s="21"/>
      <c r="J813" s="21"/>
      <c r="K813" s="21"/>
    </row>
    <row r="814" spans="1:11" ht="21" customHeight="1" x14ac:dyDescent="0.2">
      <c r="A814" s="22">
        <f>+A812+1</f>
        <v>746</v>
      </c>
      <c r="B814" s="154" t="s">
        <v>694</v>
      </c>
      <c r="C814" s="105" t="s">
        <v>52</v>
      </c>
      <c r="D814" s="155">
        <v>3.5209999999999999</v>
      </c>
      <c r="E814" s="21"/>
      <c r="F814" s="36">
        <f t="shared" si="49"/>
        <v>0</v>
      </c>
      <c r="G814" s="21"/>
      <c r="H814" s="21"/>
      <c r="I814" s="21"/>
      <c r="J814" s="21"/>
      <c r="K814" s="21"/>
    </row>
    <row r="815" spans="1:11" x14ac:dyDescent="0.2">
      <c r="A815" s="22">
        <f>+A814+1</f>
        <v>747</v>
      </c>
      <c r="B815" s="186" t="s">
        <v>1640</v>
      </c>
      <c r="C815" s="187" t="s">
        <v>40</v>
      </c>
      <c r="D815" s="188">
        <v>160.80000000000001</v>
      </c>
      <c r="E815" s="21"/>
      <c r="F815" s="36">
        <f t="shared" si="49"/>
        <v>0</v>
      </c>
      <c r="G815" s="21"/>
      <c r="H815" s="21"/>
      <c r="I815" s="21"/>
      <c r="J815" s="21"/>
      <c r="K815" s="21"/>
    </row>
    <row r="816" spans="1:11" ht="25.5" x14ac:dyDescent="0.2">
      <c r="A816" s="22">
        <f t="shared" si="50"/>
        <v>748</v>
      </c>
      <c r="B816" s="186" t="s">
        <v>695</v>
      </c>
      <c r="C816" s="187" t="s">
        <v>40</v>
      </c>
      <c r="D816" s="188">
        <v>104.5</v>
      </c>
      <c r="E816" s="21"/>
      <c r="F816" s="36">
        <f t="shared" si="49"/>
        <v>0</v>
      </c>
      <c r="G816" s="21"/>
      <c r="H816" s="21"/>
      <c r="I816" s="21"/>
      <c r="J816" s="21"/>
      <c r="K816" s="21"/>
    </row>
    <row r="817" spans="1:11" ht="25.5" x14ac:dyDescent="0.2">
      <c r="A817" s="22">
        <f t="shared" si="50"/>
        <v>749</v>
      </c>
      <c r="B817" s="186" t="s">
        <v>1641</v>
      </c>
      <c r="C817" s="187" t="s">
        <v>40</v>
      </c>
      <c r="D817" s="188">
        <v>16</v>
      </c>
      <c r="E817" s="21"/>
      <c r="F817" s="36">
        <f t="shared" si="49"/>
        <v>0</v>
      </c>
      <c r="G817" s="21"/>
      <c r="H817" s="21"/>
      <c r="I817" s="21"/>
      <c r="J817" s="21"/>
      <c r="K817" s="21"/>
    </row>
    <row r="818" spans="1:11" ht="25.5" x14ac:dyDescent="0.2">
      <c r="A818" s="22">
        <f t="shared" si="50"/>
        <v>750</v>
      </c>
      <c r="B818" s="81" t="s">
        <v>696</v>
      </c>
      <c r="C818" s="105" t="s">
        <v>52</v>
      </c>
      <c r="D818" s="82">
        <v>4.47</v>
      </c>
      <c r="E818" s="21"/>
      <c r="F818" s="36">
        <f t="shared" si="49"/>
        <v>0</v>
      </c>
      <c r="G818" s="21"/>
      <c r="H818" s="21"/>
      <c r="I818" s="21"/>
      <c r="J818" s="21"/>
      <c r="K818" s="21"/>
    </row>
    <row r="819" spans="1:11" ht="25.5" x14ac:dyDescent="0.2">
      <c r="A819" s="22">
        <f t="shared" si="50"/>
        <v>751</v>
      </c>
      <c r="B819" s="101" t="s">
        <v>697</v>
      </c>
      <c r="C819" s="105" t="s">
        <v>52</v>
      </c>
      <c r="D819" s="189">
        <v>0.75629999999999997</v>
      </c>
      <c r="E819" s="21"/>
      <c r="F819" s="36">
        <f t="shared" si="49"/>
        <v>0</v>
      </c>
      <c r="G819" s="21"/>
      <c r="H819" s="21"/>
      <c r="I819" s="21"/>
      <c r="J819" s="21"/>
      <c r="K819" s="21"/>
    </row>
    <row r="820" spans="1:11" x14ac:dyDescent="0.2">
      <c r="A820" s="22">
        <f>+A819+1</f>
        <v>752</v>
      </c>
      <c r="B820" s="186" t="s">
        <v>1642</v>
      </c>
      <c r="C820" s="187" t="s">
        <v>40</v>
      </c>
      <c r="D820" s="188">
        <v>40.4</v>
      </c>
      <c r="E820" s="21"/>
      <c r="F820" s="36">
        <f t="shared" si="49"/>
        <v>0</v>
      </c>
      <c r="G820" s="21"/>
      <c r="H820" s="21"/>
      <c r="I820" s="21"/>
      <c r="J820" s="21"/>
      <c r="K820" s="21"/>
    </row>
    <row r="821" spans="1:11" x14ac:dyDescent="0.2">
      <c r="A821" s="22">
        <f t="shared" si="50"/>
        <v>753</v>
      </c>
      <c r="B821" s="186" t="s">
        <v>698</v>
      </c>
      <c r="C821" s="187" t="s">
        <v>40</v>
      </c>
      <c r="D821" s="188">
        <v>16.399999999999999</v>
      </c>
      <c r="E821" s="21"/>
      <c r="F821" s="36">
        <f t="shared" si="49"/>
        <v>0</v>
      </c>
      <c r="G821" s="21"/>
      <c r="H821" s="21"/>
      <c r="I821" s="21"/>
      <c r="J821" s="21"/>
      <c r="K821" s="21"/>
    </row>
    <row r="822" spans="1:11" x14ac:dyDescent="0.2">
      <c r="A822" s="22">
        <f>+A821+1</f>
        <v>754</v>
      </c>
      <c r="B822" s="186" t="s">
        <v>699</v>
      </c>
      <c r="C822" s="187" t="s">
        <v>40</v>
      </c>
      <c r="D822" s="188">
        <v>1.2</v>
      </c>
      <c r="E822" s="21"/>
      <c r="F822" s="36">
        <f t="shared" ref="F822:F852" si="51">+E822*D822</f>
        <v>0</v>
      </c>
      <c r="G822" s="21"/>
      <c r="H822" s="21"/>
      <c r="I822" s="21"/>
      <c r="J822" s="21"/>
      <c r="K822" s="21"/>
    </row>
    <row r="823" spans="1:11" x14ac:dyDescent="0.2">
      <c r="A823" s="22">
        <f t="shared" si="50"/>
        <v>755</v>
      </c>
      <c r="B823" s="96" t="s">
        <v>700</v>
      </c>
      <c r="C823" s="153" t="s">
        <v>179</v>
      </c>
      <c r="D823" s="120">
        <v>1.2</v>
      </c>
      <c r="E823" s="21"/>
      <c r="F823" s="36">
        <f t="shared" si="51"/>
        <v>0</v>
      </c>
      <c r="G823" s="21"/>
      <c r="H823" s="21"/>
      <c r="I823" s="21"/>
      <c r="J823" s="21"/>
      <c r="K823" s="21"/>
    </row>
    <row r="824" spans="1:11" ht="25.5" x14ac:dyDescent="0.2">
      <c r="A824" s="22">
        <f t="shared" si="50"/>
        <v>756</v>
      </c>
      <c r="B824" s="71" t="s">
        <v>701</v>
      </c>
      <c r="C824" s="105" t="s">
        <v>52</v>
      </c>
      <c r="D824" s="82">
        <v>0.11600000000000001</v>
      </c>
      <c r="E824" s="21"/>
      <c r="F824" s="36">
        <f t="shared" si="51"/>
        <v>0</v>
      </c>
      <c r="G824" s="21"/>
      <c r="H824" s="21"/>
      <c r="I824" s="21"/>
      <c r="J824" s="21"/>
      <c r="K824" s="21"/>
    </row>
    <row r="825" spans="1:11" ht="25.5" x14ac:dyDescent="0.2">
      <c r="A825" s="22">
        <f t="shared" si="50"/>
        <v>757</v>
      </c>
      <c r="B825" s="101" t="s">
        <v>702</v>
      </c>
      <c r="C825" s="105" t="s">
        <v>52</v>
      </c>
      <c r="D825" s="189">
        <v>0.14199999999999999</v>
      </c>
      <c r="E825" s="21"/>
      <c r="F825" s="36">
        <f t="shared" si="51"/>
        <v>0</v>
      </c>
      <c r="G825" s="21"/>
      <c r="H825" s="21"/>
      <c r="I825" s="21"/>
      <c r="J825" s="21"/>
      <c r="K825" s="21"/>
    </row>
    <row r="826" spans="1:11" x14ac:dyDescent="0.2">
      <c r="A826" s="22">
        <f t="shared" si="50"/>
        <v>758</v>
      </c>
      <c r="B826" s="184" t="s">
        <v>703</v>
      </c>
      <c r="C826" s="187" t="s">
        <v>40</v>
      </c>
      <c r="D826" s="188">
        <v>7.14</v>
      </c>
      <c r="E826" s="21"/>
      <c r="F826" s="36">
        <f t="shared" si="51"/>
        <v>0</v>
      </c>
      <c r="G826" s="21"/>
      <c r="H826" s="21"/>
      <c r="I826" s="21"/>
      <c r="J826" s="21"/>
      <c r="K826" s="21"/>
    </row>
    <row r="827" spans="1:11" x14ac:dyDescent="0.2">
      <c r="A827" s="22">
        <f t="shared" si="50"/>
        <v>759</v>
      </c>
      <c r="B827" s="186" t="s">
        <v>1643</v>
      </c>
      <c r="C827" s="187" t="s">
        <v>40</v>
      </c>
      <c r="D827" s="188">
        <v>19</v>
      </c>
      <c r="E827" s="21"/>
      <c r="F827" s="36">
        <f t="shared" si="51"/>
        <v>0</v>
      </c>
      <c r="G827" s="21"/>
      <c r="H827" s="21"/>
      <c r="I827" s="21"/>
      <c r="J827" s="21"/>
      <c r="K827" s="21"/>
    </row>
    <row r="828" spans="1:11" x14ac:dyDescent="0.2">
      <c r="A828" s="22">
        <f t="shared" si="50"/>
        <v>760</v>
      </c>
      <c r="B828" s="96" t="s">
        <v>704</v>
      </c>
      <c r="C828" s="153" t="s">
        <v>179</v>
      </c>
      <c r="D828" s="120">
        <v>0.48</v>
      </c>
      <c r="E828" s="21"/>
      <c r="F828" s="36">
        <f t="shared" si="51"/>
        <v>0</v>
      </c>
      <c r="G828" s="21"/>
      <c r="H828" s="21"/>
      <c r="I828" s="21"/>
      <c r="J828" s="21"/>
      <c r="K828" s="21"/>
    </row>
    <row r="829" spans="1:11" x14ac:dyDescent="0.2">
      <c r="A829" s="22">
        <f t="shared" si="50"/>
        <v>761</v>
      </c>
      <c r="B829" s="96" t="s">
        <v>705</v>
      </c>
      <c r="C829" s="153" t="s">
        <v>179</v>
      </c>
      <c r="D829" s="120">
        <v>12.96</v>
      </c>
      <c r="E829" s="21"/>
      <c r="F829" s="36">
        <f t="shared" si="51"/>
        <v>0</v>
      </c>
      <c r="G829" s="21"/>
      <c r="H829" s="21"/>
      <c r="I829" s="21"/>
      <c r="J829" s="21"/>
      <c r="K829" s="21"/>
    </row>
    <row r="830" spans="1:11" ht="54.75" customHeight="1" x14ac:dyDescent="0.2">
      <c r="A830" s="22"/>
      <c r="B830" s="267" t="s">
        <v>706</v>
      </c>
      <c r="C830" s="73"/>
      <c r="D830" s="126"/>
      <c r="E830" s="21"/>
      <c r="F830" s="36"/>
      <c r="G830" s="21"/>
      <c r="H830" s="21"/>
      <c r="I830" s="21"/>
      <c r="J830" s="21"/>
      <c r="K830" s="21"/>
    </row>
    <row r="831" spans="1:11" ht="51" x14ac:dyDescent="0.2">
      <c r="A831" s="22">
        <f>+A829+1</f>
        <v>762</v>
      </c>
      <c r="B831" s="18" t="s">
        <v>707</v>
      </c>
      <c r="C831" s="131" t="s">
        <v>68</v>
      </c>
      <c r="D831" s="155">
        <v>81.2</v>
      </c>
      <c r="E831" s="21"/>
      <c r="F831" s="36">
        <f t="shared" si="51"/>
        <v>0</v>
      </c>
      <c r="G831" s="21"/>
      <c r="H831" s="21"/>
      <c r="I831" s="21"/>
      <c r="J831" s="21"/>
      <c r="K831" s="21"/>
    </row>
    <row r="832" spans="1:11" ht="24" customHeight="1" x14ac:dyDescent="0.2">
      <c r="A832" s="22">
        <f t="shared" si="50"/>
        <v>763</v>
      </c>
      <c r="B832" s="18" t="s">
        <v>708</v>
      </c>
      <c r="C832" s="131" t="s">
        <v>68</v>
      </c>
      <c r="D832" s="155">
        <v>44.5</v>
      </c>
      <c r="E832" s="22"/>
      <c r="F832" s="36">
        <f t="shared" si="51"/>
        <v>0</v>
      </c>
      <c r="G832" s="22"/>
      <c r="H832" s="22"/>
      <c r="I832" s="22"/>
      <c r="J832" s="22"/>
      <c r="K832" s="22"/>
    </row>
    <row r="833" spans="1:11" ht="30" customHeight="1" x14ac:dyDescent="0.2">
      <c r="A833" s="22">
        <f t="shared" si="50"/>
        <v>764</v>
      </c>
      <c r="B833" s="186" t="s">
        <v>1644</v>
      </c>
      <c r="C833" s="131" t="s">
        <v>68</v>
      </c>
      <c r="D833" s="188">
        <v>15</v>
      </c>
      <c r="E833" s="22"/>
      <c r="F833" s="36">
        <f t="shared" si="51"/>
        <v>0</v>
      </c>
      <c r="G833" s="22"/>
      <c r="H833" s="22"/>
      <c r="I833" s="22"/>
      <c r="J833" s="22"/>
      <c r="K833" s="22"/>
    </row>
    <row r="834" spans="1:11" ht="30" customHeight="1" x14ac:dyDescent="0.2">
      <c r="A834" s="22">
        <f t="shared" si="50"/>
        <v>765</v>
      </c>
      <c r="B834" s="186" t="s">
        <v>709</v>
      </c>
      <c r="C834" s="105" t="s">
        <v>52</v>
      </c>
      <c r="D834" s="188">
        <v>0.2</v>
      </c>
      <c r="E834" s="22"/>
      <c r="F834" s="36">
        <f t="shared" si="51"/>
        <v>0</v>
      </c>
      <c r="G834" s="22"/>
      <c r="H834" s="22"/>
      <c r="I834" s="22"/>
      <c r="J834" s="22"/>
      <c r="K834" s="22"/>
    </row>
    <row r="835" spans="1:11" ht="24" customHeight="1" x14ac:dyDescent="0.2">
      <c r="A835" s="22">
        <f t="shared" si="50"/>
        <v>766</v>
      </c>
      <c r="B835" s="186" t="s">
        <v>710</v>
      </c>
      <c r="C835" s="187" t="s">
        <v>40</v>
      </c>
      <c r="D835" s="188">
        <v>43.1</v>
      </c>
      <c r="E835" s="22"/>
      <c r="F835" s="36">
        <f t="shared" si="51"/>
        <v>0</v>
      </c>
      <c r="G835" s="22"/>
      <c r="H835" s="22"/>
      <c r="I835" s="22"/>
      <c r="J835" s="22"/>
      <c r="K835" s="22"/>
    </row>
    <row r="836" spans="1:11" ht="24" customHeight="1" x14ac:dyDescent="0.2">
      <c r="A836" s="22">
        <f t="shared" si="50"/>
        <v>767</v>
      </c>
      <c r="B836" s="186" t="s">
        <v>711</v>
      </c>
      <c r="C836" s="187" t="s">
        <v>40</v>
      </c>
      <c r="D836" s="188">
        <v>24</v>
      </c>
      <c r="E836" s="22"/>
      <c r="F836" s="36">
        <f t="shared" si="51"/>
        <v>0</v>
      </c>
      <c r="G836" s="22"/>
      <c r="H836" s="22"/>
      <c r="I836" s="22"/>
      <c r="J836" s="22"/>
      <c r="K836" s="22"/>
    </row>
    <row r="837" spans="1:11" ht="24" customHeight="1" x14ac:dyDescent="0.2">
      <c r="A837" s="22">
        <f t="shared" si="50"/>
        <v>768</v>
      </c>
      <c r="B837" s="186" t="s">
        <v>712</v>
      </c>
      <c r="C837" s="187" t="s">
        <v>40</v>
      </c>
      <c r="D837" s="188">
        <v>3</v>
      </c>
      <c r="E837" s="22"/>
      <c r="F837" s="36">
        <f t="shared" si="51"/>
        <v>0</v>
      </c>
      <c r="G837" s="22"/>
      <c r="H837" s="22"/>
      <c r="I837" s="22"/>
      <c r="J837" s="22"/>
      <c r="K837" s="22"/>
    </row>
    <row r="838" spans="1:11" ht="24" customHeight="1" x14ac:dyDescent="0.2">
      <c r="A838" s="22">
        <f t="shared" si="50"/>
        <v>769</v>
      </c>
      <c r="B838" s="81" t="s">
        <v>292</v>
      </c>
      <c r="C838" s="190" t="s">
        <v>1645</v>
      </c>
      <c r="D838" s="82">
        <v>10</v>
      </c>
      <c r="E838" s="22"/>
      <c r="F838" s="36">
        <f t="shared" si="51"/>
        <v>0</v>
      </c>
      <c r="G838" s="22"/>
      <c r="H838" s="22"/>
      <c r="I838" s="22"/>
      <c r="J838" s="22"/>
      <c r="K838" s="22"/>
    </row>
    <row r="839" spans="1:11" ht="24" customHeight="1" x14ac:dyDescent="0.2">
      <c r="A839" s="22">
        <f t="shared" si="50"/>
        <v>770</v>
      </c>
      <c r="B839" s="71" t="s">
        <v>713</v>
      </c>
      <c r="C839" s="105" t="s">
        <v>52</v>
      </c>
      <c r="D839" s="82">
        <v>6.7999999999999996E-3</v>
      </c>
      <c r="E839" s="22"/>
      <c r="F839" s="36">
        <f t="shared" si="51"/>
        <v>0</v>
      </c>
      <c r="G839" s="22"/>
      <c r="H839" s="22"/>
      <c r="I839" s="22"/>
      <c r="J839" s="22"/>
      <c r="K839" s="22"/>
    </row>
    <row r="840" spans="1:11" ht="24" customHeight="1" x14ac:dyDescent="0.2">
      <c r="A840" s="22">
        <f t="shared" si="50"/>
        <v>771</v>
      </c>
      <c r="B840" s="186" t="s">
        <v>714</v>
      </c>
      <c r="C840" s="187" t="s">
        <v>27</v>
      </c>
      <c r="D840" s="188">
        <v>15</v>
      </c>
      <c r="E840" s="22"/>
      <c r="F840" s="36">
        <f t="shared" si="51"/>
        <v>0</v>
      </c>
      <c r="G840" s="22"/>
      <c r="H840" s="22"/>
      <c r="I840" s="22"/>
      <c r="J840" s="22"/>
      <c r="K840" s="22"/>
    </row>
    <row r="841" spans="1:11" ht="24" customHeight="1" x14ac:dyDescent="0.2">
      <c r="A841" s="22">
        <f t="shared" si="50"/>
        <v>772</v>
      </c>
      <c r="B841" s="154" t="s">
        <v>715</v>
      </c>
      <c r="C841" s="190" t="s">
        <v>1645</v>
      </c>
      <c r="D841" s="135">
        <v>38</v>
      </c>
      <c r="E841" s="22"/>
      <c r="F841" s="36">
        <f t="shared" si="51"/>
        <v>0</v>
      </c>
      <c r="G841" s="22"/>
      <c r="H841" s="22"/>
      <c r="I841" s="22"/>
      <c r="J841" s="22"/>
      <c r="K841" s="22"/>
    </row>
    <row r="842" spans="1:11" ht="24" customHeight="1" x14ac:dyDescent="0.2">
      <c r="A842" s="22">
        <f t="shared" si="50"/>
        <v>773</v>
      </c>
      <c r="B842" s="154" t="s">
        <v>716</v>
      </c>
      <c r="C842" s="190" t="s">
        <v>1645</v>
      </c>
      <c r="D842" s="135">
        <v>38</v>
      </c>
      <c r="E842" s="22"/>
      <c r="F842" s="36">
        <f t="shared" si="51"/>
        <v>0</v>
      </c>
      <c r="G842" s="22"/>
      <c r="H842" s="22"/>
      <c r="I842" s="22"/>
      <c r="J842" s="22"/>
      <c r="K842" s="22"/>
    </row>
    <row r="843" spans="1:11" ht="54.75" customHeight="1" x14ac:dyDescent="0.2">
      <c r="A843" s="22"/>
      <c r="B843" s="267" t="s">
        <v>717</v>
      </c>
      <c r="C843" s="73"/>
      <c r="D843" s="126"/>
      <c r="E843" s="21"/>
      <c r="F843" s="36"/>
      <c r="G843" s="21"/>
      <c r="H843" s="21"/>
      <c r="I843" s="21"/>
      <c r="J843" s="21"/>
      <c r="K843" s="21"/>
    </row>
    <row r="844" spans="1:11" ht="24" customHeight="1" x14ac:dyDescent="0.2">
      <c r="A844" s="22">
        <f>+A842+1</f>
        <v>774</v>
      </c>
      <c r="B844" s="101" t="s">
        <v>718</v>
      </c>
      <c r="C844" s="105" t="s">
        <v>90</v>
      </c>
      <c r="D844" s="109">
        <v>0.36</v>
      </c>
      <c r="E844" s="22"/>
      <c r="F844" s="36">
        <f t="shared" si="51"/>
        <v>0</v>
      </c>
      <c r="G844" s="22"/>
      <c r="H844" s="22"/>
      <c r="I844" s="22"/>
      <c r="J844" s="22"/>
      <c r="K844" s="22"/>
    </row>
    <row r="845" spans="1:11" ht="24" customHeight="1" x14ac:dyDescent="0.2">
      <c r="A845" s="22">
        <f t="shared" si="50"/>
        <v>775</v>
      </c>
      <c r="B845" s="101" t="s">
        <v>719</v>
      </c>
      <c r="C845" s="94" t="s">
        <v>52</v>
      </c>
      <c r="D845" s="87">
        <v>2.8E-3</v>
      </c>
      <c r="E845" s="22"/>
      <c r="F845" s="36">
        <f t="shared" si="51"/>
        <v>0</v>
      </c>
      <c r="G845" s="22"/>
      <c r="H845" s="22"/>
      <c r="I845" s="22"/>
      <c r="J845" s="22"/>
      <c r="K845" s="22"/>
    </row>
    <row r="846" spans="1:11" ht="25.5" x14ac:dyDescent="0.2">
      <c r="A846" s="22">
        <f t="shared" si="50"/>
        <v>776</v>
      </c>
      <c r="B846" s="101" t="s">
        <v>715</v>
      </c>
      <c r="C846" s="105" t="s">
        <v>251</v>
      </c>
      <c r="D846" s="130">
        <v>3.2</v>
      </c>
      <c r="E846" s="21"/>
      <c r="F846" s="36">
        <f t="shared" si="51"/>
        <v>0</v>
      </c>
      <c r="G846" s="21"/>
      <c r="H846" s="21"/>
      <c r="I846" s="21"/>
      <c r="J846" s="21"/>
      <c r="K846" s="21"/>
    </row>
    <row r="847" spans="1:11" ht="38.25" x14ac:dyDescent="0.2">
      <c r="A847" s="22">
        <f>+A846+1</f>
        <v>777</v>
      </c>
      <c r="B847" s="104" t="s">
        <v>720</v>
      </c>
      <c r="C847" s="105" t="s">
        <v>251</v>
      </c>
      <c r="D847" s="130">
        <v>3.2</v>
      </c>
      <c r="E847" s="21"/>
      <c r="F847" s="36">
        <f t="shared" si="51"/>
        <v>0</v>
      </c>
      <c r="G847" s="21"/>
      <c r="H847" s="21"/>
      <c r="I847" s="21"/>
      <c r="J847" s="21"/>
      <c r="K847" s="21"/>
    </row>
    <row r="848" spans="1:11" ht="25.5" x14ac:dyDescent="0.2">
      <c r="A848" s="22">
        <f t="shared" si="50"/>
        <v>778</v>
      </c>
      <c r="B848" s="104" t="s">
        <v>721</v>
      </c>
      <c r="C848" s="131" t="s">
        <v>68</v>
      </c>
      <c r="D848" s="109">
        <v>3</v>
      </c>
      <c r="E848" s="21"/>
      <c r="F848" s="36">
        <f t="shared" si="51"/>
        <v>0</v>
      </c>
      <c r="G848" s="21"/>
      <c r="H848" s="21"/>
      <c r="I848" s="21"/>
      <c r="J848" s="21"/>
      <c r="K848" s="21"/>
    </row>
    <row r="849" spans="1:11" ht="25.5" x14ac:dyDescent="0.2">
      <c r="A849" s="22">
        <f t="shared" si="50"/>
        <v>779</v>
      </c>
      <c r="B849" s="101" t="s">
        <v>301</v>
      </c>
      <c r="C849" s="131" t="s">
        <v>68</v>
      </c>
      <c r="D849" s="148">
        <v>14</v>
      </c>
      <c r="E849" s="21"/>
      <c r="F849" s="36">
        <f t="shared" si="51"/>
        <v>0</v>
      </c>
      <c r="G849" s="21"/>
      <c r="H849" s="21"/>
      <c r="I849" s="21"/>
      <c r="J849" s="21"/>
      <c r="K849" s="21"/>
    </row>
    <row r="850" spans="1:11" ht="25.5" x14ac:dyDescent="0.2">
      <c r="A850" s="22">
        <f t="shared" si="50"/>
        <v>780</v>
      </c>
      <c r="B850" s="104" t="s">
        <v>722</v>
      </c>
      <c r="C850" s="105" t="s">
        <v>40</v>
      </c>
      <c r="D850" s="109">
        <v>0.8</v>
      </c>
      <c r="E850" s="21"/>
      <c r="F850" s="36">
        <f t="shared" si="51"/>
        <v>0</v>
      </c>
      <c r="G850" s="21"/>
      <c r="H850" s="21"/>
      <c r="I850" s="21"/>
      <c r="J850" s="21"/>
      <c r="K850" s="21"/>
    </row>
    <row r="851" spans="1:11" ht="38.25" x14ac:dyDescent="0.2">
      <c r="A851" s="22">
        <f t="shared" si="50"/>
        <v>781</v>
      </c>
      <c r="B851" s="75" t="s">
        <v>681</v>
      </c>
      <c r="C851" s="131" t="s">
        <v>68</v>
      </c>
      <c r="D851" s="95">
        <v>8.4</v>
      </c>
      <c r="E851" s="21"/>
      <c r="F851" s="36">
        <f t="shared" si="51"/>
        <v>0</v>
      </c>
      <c r="G851" s="21"/>
      <c r="H851" s="21"/>
      <c r="I851" s="21"/>
      <c r="J851" s="21"/>
      <c r="K851" s="21"/>
    </row>
    <row r="852" spans="1:11" ht="38.25" x14ac:dyDescent="0.2">
      <c r="A852" s="22">
        <f t="shared" si="50"/>
        <v>782</v>
      </c>
      <c r="B852" s="75" t="s">
        <v>723</v>
      </c>
      <c r="C852" s="131" t="s">
        <v>1646</v>
      </c>
      <c r="D852" s="95">
        <v>8.4</v>
      </c>
      <c r="E852" s="21"/>
      <c r="F852" s="36">
        <f t="shared" si="51"/>
        <v>0</v>
      </c>
      <c r="G852" s="21"/>
      <c r="H852" s="21"/>
      <c r="I852" s="21"/>
      <c r="J852" s="21"/>
      <c r="K852" s="21"/>
    </row>
    <row r="853" spans="1:11" ht="39" customHeight="1" x14ac:dyDescent="0.2">
      <c r="A853" s="22"/>
      <c r="B853" s="267" t="s">
        <v>724</v>
      </c>
      <c r="C853" s="131"/>
      <c r="D853" s="95"/>
      <c r="E853" s="21"/>
      <c r="F853" s="36"/>
      <c r="G853" s="21"/>
      <c r="H853" s="21"/>
      <c r="I853" s="21"/>
      <c r="J853" s="21"/>
      <c r="K853" s="21"/>
    </row>
    <row r="854" spans="1:11" ht="38.25" x14ac:dyDescent="0.2">
      <c r="A854" s="22">
        <f>+A852+1</f>
        <v>783</v>
      </c>
      <c r="B854" s="104" t="s">
        <v>725</v>
      </c>
      <c r="C854" s="131" t="s">
        <v>68</v>
      </c>
      <c r="D854" s="130">
        <v>153.6</v>
      </c>
      <c r="E854" s="21"/>
      <c r="F854" s="36">
        <f>+E854*D854</f>
        <v>0</v>
      </c>
      <c r="G854" s="21"/>
      <c r="H854" s="21"/>
      <c r="I854" s="21"/>
      <c r="J854" s="21"/>
      <c r="K854" s="21"/>
    </row>
    <row r="855" spans="1:11" ht="38.25" x14ac:dyDescent="0.2">
      <c r="A855" s="22">
        <f>+A854+1</f>
        <v>784</v>
      </c>
      <c r="B855" s="104" t="s">
        <v>726</v>
      </c>
      <c r="C855" s="131" t="s">
        <v>68</v>
      </c>
      <c r="D855" s="130">
        <v>1.3</v>
      </c>
      <c r="E855" s="21"/>
      <c r="F855" s="36">
        <f t="shared" ref="F855:F885" si="52">+E855*D855</f>
        <v>0</v>
      </c>
      <c r="G855" s="21"/>
      <c r="H855" s="21"/>
      <c r="I855" s="21"/>
      <c r="J855" s="21"/>
      <c r="K855" s="21"/>
    </row>
    <row r="856" spans="1:11" ht="25.5" x14ac:dyDescent="0.2">
      <c r="A856" s="22">
        <f t="shared" ref="A856:A866" si="53">+A855+1</f>
        <v>785</v>
      </c>
      <c r="B856" s="104" t="s">
        <v>727</v>
      </c>
      <c r="C856" s="131" t="s">
        <v>68</v>
      </c>
      <c r="D856" s="109">
        <v>1777.5</v>
      </c>
      <c r="E856" s="21"/>
      <c r="F856" s="36">
        <f t="shared" si="52"/>
        <v>0</v>
      </c>
      <c r="G856" s="21"/>
      <c r="H856" s="21"/>
      <c r="I856" s="21"/>
      <c r="J856" s="21"/>
      <c r="K856" s="21"/>
    </row>
    <row r="857" spans="1:11" ht="25.5" x14ac:dyDescent="0.2">
      <c r="A857" s="22">
        <f t="shared" si="53"/>
        <v>786</v>
      </c>
      <c r="B857" s="104" t="s">
        <v>728</v>
      </c>
      <c r="C857" s="131" t="s">
        <v>68</v>
      </c>
      <c r="D857" s="130">
        <v>106.3</v>
      </c>
      <c r="E857" s="21"/>
      <c r="F857" s="36">
        <f t="shared" si="52"/>
        <v>0</v>
      </c>
      <c r="G857" s="21"/>
      <c r="H857" s="21"/>
      <c r="I857" s="21"/>
      <c r="J857" s="21"/>
      <c r="K857" s="21"/>
    </row>
    <row r="858" spans="1:11" ht="25.5" x14ac:dyDescent="0.2">
      <c r="A858" s="22">
        <f t="shared" si="53"/>
        <v>787</v>
      </c>
      <c r="B858" s="104" t="s">
        <v>729</v>
      </c>
      <c r="C858" s="131" t="s">
        <v>68</v>
      </c>
      <c r="D858" s="130">
        <v>38.1</v>
      </c>
      <c r="E858" s="21"/>
      <c r="F858" s="36">
        <f t="shared" si="52"/>
        <v>0</v>
      </c>
      <c r="G858" s="21"/>
      <c r="H858" s="21"/>
      <c r="I858" s="21"/>
      <c r="J858" s="21"/>
      <c r="K858" s="21"/>
    </row>
    <row r="859" spans="1:11" ht="38.25" x14ac:dyDescent="0.2">
      <c r="A859" s="22">
        <f t="shared" si="53"/>
        <v>788</v>
      </c>
      <c r="B859" s="104" t="s">
        <v>730</v>
      </c>
      <c r="C859" s="131" t="s">
        <v>68</v>
      </c>
      <c r="D859" s="130">
        <v>38.1</v>
      </c>
      <c r="E859" s="21"/>
      <c r="F859" s="36">
        <f t="shared" si="52"/>
        <v>0</v>
      </c>
      <c r="G859" s="21"/>
      <c r="H859" s="21"/>
      <c r="I859" s="21"/>
      <c r="J859" s="21"/>
      <c r="K859" s="21"/>
    </row>
    <row r="860" spans="1:11" ht="38.25" x14ac:dyDescent="0.2">
      <c r="A860" s="22">
        <f t="shared" si="53"/>
        <v>789</v>
      </c>
      <c r="B860" s="104" t="s">
        <v>731</v>
      </c>
      <c r="C860" s="131" t="s">
        <v>68</v>
      </c>
      <c r="D860" s="109">
        <v>1866.9</v>
      </c>
      <c r="E860" s="21"/>
      <c r="F860" s="36">
        <f t="shared" si="52"/>
        <v>0</v>
      </c>
      <c r="G860" s="21"/>
      <c r="H860" s="21"/>
      <c r="I860" s="21"/>
      <c r="J860" s="21"/>
      <c r="K860" s="21"/>
    </row>
    <row r="861" spans="1:11" ht="25.5" x14ac:dyDescent="0.2">
      <c r="A861" s="22">
        <f t="shared" si="53"/>
        <v>790</v>
      </c>
      <c r="B861" s="104" t="s">
        <v>732</v>
      </c>
      <c r="C861" s="105" t="s">
        <v>179</v>
      </c>
      <c r="D861" s="109">
        <v>645</v>
      </c>
      <c r="E861" s="21"/>
      <c r="F861" s="36">
        <f t="shared" si="52"/>
        <v>0</v>
      </c>
      <c r="G861" s="21"/>
      <c r="H861" s="21"/>
      <c r="I861" s="21"/>
      <c r="J861" s="21"/>
      <c r="K861" s="21"/>
    </row>
    <row r="862" spans="1:11" x14ac:dyDescent="0.2">
      <c r="A862" s="22">
        <f t="shared" si="53"/>
        <v>791</v>
      </c>
      <c r="B862" s="104" t="s">
        <v>315</v>
      </c>
      <c r="C862" s="105" t="s">
        <v>179</v>
      </c>
      <c r="D862" s="130">
        <v>15.6</v>
      </c>
      <c r="E862" s="21"/>
      <c r="F862" s="36">
        <f t="shared" si="52"/>
        <v>0</v>
      </c>
      <c r="G862" s="21"/>
      <c r="H862" s="21"/>
      <c r="I862" s="21"/>
      <c r="J862" s="21"/>
      <c r="K862" s="21"/>
    </row>
    <row r="863" spans="1:11" ht="25.5" x14ac:dyDescent="0.2">
      <c r="A863" s="22">
        <f t="shared" si="53"/>
        <v>792</v>
      </c>
      <c r="B863" s="104" t="s">
        <v>733</v>
      </c>
      <c r="C863" s="131" t="s">
        <v>68</v>
      </c>
      <c r="D863" s="130">
        <v>16.899999999999999</v>
      </c>
      <c r="E863" s="21"/>
      <c r="F863" s="36">
        <f t="shared" si="52"/>
        <v>0</v>
      </c>
      <c r="G863" s="21"/>
      <c r="H863" s="21"/>
      <c r="I863" s="21"/>
      <c r="J863" s="21"/>
      <c r="K863" s="21"/>
    </row>
    <row r="864" spans="1:11" ht="89.25" x14ac:dyDescent="0.2">
      <c r="A864" s="22">
        <f t="shared" si="53"/>
        <v>793</v>
      </c>
      <c r="B864" s="89" t="s">
        <v>734</v>
      </c>
      <c r="C864" s="94" t="s">
        <v>1647</v>
      </c>
      <c r="D864" s="87">
        <v>22.5</v>
      </c>
      <c r="E864" s="21"/>
      <c r="F864" s="36">
        <f t="shared" si="52"/>
        <v>0</v>
      </c>
      <c r="G864" s="21"/>
      <c r="H864" s="21"/>
      <c r="I864" s="21"/>
      <c r="J864" s="21"/>
      <c r="K864" s="21"/>
    </row>
    <row r="865" spans="1:11" ht="63.75" x14ac:dyDescent="0.2">
      <c r="A865" s="22">
        <f t="shared" si="53"/>
        <v>794</v>
      </c>
      <c r="B865" s="89" t="s">
        <v>735</v>
      </c>
      <c r="C865" s="94" t="s">
        <v>1647</v>
      </c>
      <c r="D865" s="87">
        <v>113.3</v>
      </c>
      <c r="E865" s="21"/>
      <c r="F865" s="36">
        <f t="shared" si="52"/>
        <v>0</v>
      </c>
      <c r="G865" s="21"/>
      <c r="H865" s="21"/>
      <c r="I865" s="21"/>
      <c r="J865" s="21"/>
      <c r="K865" s="21"/>
    </row>
    <row r="866" spans="1:11" ht="38.25" x14ac:dyDescent="0.2">
      <c r="A866" s="22">
        <f t="shared" si="53"/>
        <v>795</v>
      </c>
      <c r="B866" s="101" t="s">
        <v>736</v>
      </c>
      <c r="C866" s="131" t="s">
        <v>68</v>
      </c>
      <c r="D866" s="143">
        <v>120</v>
      </c>
      <c r="E866" s="21"/>
      <c r="F866" s="36">
        <f t="shared" si="52"/>
        <v>0</v>
      </c>
      <c r="G866" s="21"/>
      <c r="H866" s="21"/>
      <c r="I866" s="21"/>
      <c r="J866" s="21"/>
      <c r="K866" s="21"/>
    </row>
    <row r="867" spans="1:11" ht="51.75" customHeight="1" x14ac:dyDescent="0.2">
      <c r="A867" s="22"/>
      <c r="B867" s="267" t="s">
        <v>737</v>
      </c>
      <c r="C867" s="131"/>
      <c r="D867" s="95"/>
      <c r="E867" s="21"/>
      <c r="F867" s="36"/>
      <c r="G867" s="21"/>
      <c r="H867" s="21"/>
      <c r="I867" s="21"/>
      <c r="J867" s="21"/>
      <c r="K867" s="21"/>
    </row>
    <row r="868" spans="1:11" ht="25.5" x14ac:dyDescent="0.2">
      <c r="A868" s="22">
        <f>+A866+1</f>
        <v>796</v>
      </c>
      <c r="B868" s="101" t="s">
        <v>715</v>
      </c>
      <c r="C868" s="131" t="s">
        <v>68</v>
      </c>
      <c r="D868" s="109">
        <v>1346.6</v>
      </c>
      <c r="E868" s="21"/>
      <c r="F868" s="36">
        <f t="shared" si="52"/>
        <v>0</v>
      </c>
      <c r="G868" s="21"/>
      <c r="H868" s="21"/>
      <c r="I868" s="21"/>
      <c r="J868" s="21"/>
      <c r="K868" s="21"/>
    </row>
    <row r="869" spans="1:11" ht="38.25" x14ac:dyDescent="0.2">
      <c r="A869" s="22">
        <f>+A868+1</f>
        <v>797</v>
      </c>
      <c r="B869" s="104" t="s">
        <v>720</v>
      </c>
      <c r="C869" s="131" t="s">
        <v>68</v>
      </c>
      <c r="D869" s="109">
        <v>1419</v>
      </c>
      <c r="E869" s="21"/>
      <c r="F869" s="36">
        <f t="shared" si="52"/>
        <v>0</v>
      </c>
      <c r="G869" s="21"/>
      <c r="H869" s="21"/>
      <c r="I869" s="21"/>
      <c r="J869" s="21"/>
      <c r="K869" s="21"/>
    </row>
    <row r="870" spans="1:11" ht="51" x14ac:dyDescent="0.2">
      <c r="A870" s="22">
        <f>+A869+1</f>
        <v>798</v>
      </c>
      <c r="B870" s="104" t="s">
        <v>738</v>
      </c>
      <c r="C870" s="131" t="s">
        <v>68</v>
      </c>
      <c r="D870" s="99">
        <v>97.8</v>
      </c>
      <c r="E870" s="21"/>
      <c r="F870" s="36">
        <f t="shared" si="52"/>
        <v>0</v>
      </c>
      <c r="G870" s="21"/>
      <c r="H870" s="21"/>
      <c r="I870" s="21"/>
      <c r="J870" s="21"/>
      <c r="K870" s="21"/>
    </row>
    <row r="871" spans="1:11" ht="28.5" x14ac:dyDescent="0.2">
      <c r="A871" s="22"/>
      <c r="B871" s="267" t="s">
        <v>739</v>
      </c>
      <c r="C871" s="131"/>
      <c r="D871" s="95"/>
      <c r="E871" s="21"/>
      <c r="F871" s="36"/>
      <c r="G871" s="21"/>
      <c r="H871" s="21"/>
      <c r="I871" s="21"/>
      <c r="J871" s="21"/>
      <c r="K871" s="21"/>
    </row>
    <row r="872" spans="1:11" ht="25.5" x14ac:dyDescent="0.2">
      <c r="A872" s="22">
        <f>+A870+1</f>
        <v>799</v>
      </c>
      <c r="B872" s="104" t="s">
        <v>88</v>
      </c>
      <c r="C872" s="83" t="s">
        <v>67</v>
      </c>
      <c r="D872" s="97">
        <v>52.2</v>
      </c>
      <c r="E872" s="21"/>
      <c r="F872" s="36">
        <f t="shared" si="52"/>
        <v>0</v>
      </c>
      <c r="G872" s="21"/>
      <c r="H872" s="21"/>
      <c r="I872" s="21"/>
      <c r="J872" s="21"/>
      <c r="K872" s="21"/>
    </row>
    <row r="873" spans="1:11" ht="38.25" x14ac:dyDescent="0.2">
      <c r="A873" s="22">
        <f>+A872+1</f>
        <v>800</v>
      </c>
      <c r="B873" s="96" t="s">
        <v>740</v>
      </c>
      <c r="C873" s="190" t="s">
        <v>1645</v>
      </c>
      <c r="D873" s="118">
        <v>527.9</v>
      </c>
      <c r="E873" s="21"/>
      <c r="F873" s="36">
        <f t="shared" si="52"/>
        <v>0</v>
      </c>
      <c r="G873" s="21"/>
      <c r="H873" s="21"/>
      <c r="I873" s="21"/>
      <c r="J873" s="21"/>
      <c r="K873" s="21"/>
    </row>
    <row r="874" spans="1:11" ht="25.5" x14ac:dyDescent="0.2">
      <c r="A874" s="22">
        <f t="shared" ref="A874:A885" si="54">+A873+1</f>
        <v>801</v>
      </c>
      <c r="B874" s="104" t="s">
        <v>741</v>
      </c>
      <c r="C874" s="131" t="s">
        <v>68</v>
      </c>
      <c r="D874" s="109">
        <v>684.1</v>
      </c>
      <c r="E874" s="21"/>
      <c r="F874" s="36">
        <f t="shared" si="52"/>
        <v>0</v>
      </c>
      <c r="G874" s="21"/>
      <c r="H874" s="21"/>
      <c r="I874" s="21"/>
      <c r="J874" s="21"/>
      <c r="K874" s="21"/>
    </row>
    <row r="875" spans="1:11" ht="25.5" x14ac:dyDescent="0.2">
      <c r="A875" s="22">
        <f t="shared" si="54"/>
        <v>802</v>
      </c>
      <c r="B875" s="104" t="s">
        <v>742</v>
      </c>
      <c r="C875" s="131" t="s">
        <v>68</v>
      </c>
      <c r="D875" s="109">
        <v>544.1</v>
      </c>
      <c r="E875" s="21"/>
      <c r="F875" s="36">
        <f t="shared" si="52"/>
        <v>0</v>
      </c>
      <c r="G875" s="21"/>
      <c r="H875" s="21"/>
      <c r="I875" s="21"/>
      <c r="J875" s="21"/>
      <c r="K875" s="21"/>
    </row>
    <row r="876" spans="1:11" ht="25.5" x14ac:dyDescent="0.2">
      <c r="A876" s="22">
        <f t="shared" si="54"/>
        <v>803</v>
      </c>
      <c r="B876" s="101" t="s">
        <v>743</v>
      </c>
      <c r="C876" s="131" t="s">
        <v>68</v>
      </c>
      <c r="D876" s="148">
        <v>388.9</v>
      </c>
      <c r="E876" s="21"/>
      <c r="F876" s="36">
        <f t="shared" si="52"/>
        <v>0</v>
      </c>
      <c r="G876" s="21"/>
      <c r="H876" s="21"/>
      <c r="I876" s="21"/>
      <c r="J876" s="21"/>
      <c r="K876" s="21"/>
    </row>
    <row r="877" spans="1:11" ht="51" x14ac:dyDescent="0.2">
      <c r="A877" s="22">
        <f t="shared" si="54"/>
        <v>804</v>
      </c>
      <c r="B877" s="89" t="s">
        <v>744</v>
      </c>
      <c r="C877" s="131" t="s">
        <v>68</v>
      </c>
      <c r="D877" s="87">
        <v>387.9</v>
      </c>
      <c r="E877" s="21"/>
      <c r="F877" s="36">
        <f t="shared" si="52"/>
        <v>0</v>
      </c>
      <c r="G877" s="21"/>
      <c r="H877" s="21"/>
      <c r="I877" s="21"/>
      <c r="J877" s="21"/>
      <c r="K877" s="21"/>
    </row>
    <row r="878" spans="1:11" ht="38.25" x14ac:dyDescent="0.2">
      <c r="A878" s="22">
        <f t="shared" si="54"/>
        <v>805</v>
      </c>
      <c r="B878" s="104" t="s">
        <v>745</v>
      </c>
      <c r="C878" s="105" t="s">
        <v>179</v>
      </c>
      <c r="D878" s="130">
        <v>203.7</v>
      </c>
      <c r="E878" s="21"/>
      <c r="F878" s="36">
        <f t="shared" si="52"/>
        <v>0</v>
      </c>
      <c r="G878" s="21"/>
      <c r="H878" s="21"/>
      <c r="I878" s="21"/>
      <c r="J878" s="21"/>
      <c r="K878" s="21"/>
    </row>
    <row r="879" spans="1:11" ht="38.25" x14ac:dyDescent="0.2">
      <c r="A879" s="22">
        <f t="shared" si="54"/>
        <v>806</v>
      </c>
      <c r="B879" s="186" t="s">
        <v>746</v>
      </c>
      <c r="C879" s="190" t="s">
        <v>1645</v>
      </c>
      <c r="D879" s="188">
        <v>543.70000000000005</v>
      </c>
      <c r="E879" s="21"/>
      <c r="F879" s="36">
        <f t="shared" si="52"/>
        <v>0</v>
      </c>
      <c r="G879" s="21"/>
      <c r="H879" s="21"/>
      <c r="I879" s="21"/>
      <c r="J879" s="21"/>
      <c r="K879" s="21"/>
    </row>
    <row r="880" spans="1:11" ht="25.5" x14ac:dyDescent="0.2">
      <c r="A880" s="22">
        <f t="shared" si="54"/>
        <v>807</v>
      </c>
      <c r="B880" s="89" t="s">
        <v>747</v>
      </c>
      <c r="C880" s="105" t="s">
        <v>179</v>
      </c>
      <c r="D880" s="87">
        <v>491.9</v>
      </c>
      <c r="E880" s="21"/>
      <c r="F880" s="36">
        <f t="shared" si="52"/>
        <v>0</v>
      </c>
      <c r="G880" s="21"/>
      <c r="H880" s="21"/>
      <c r="I880" s="21"/>
      <c r="J880" s="21"/>
      <c r="K880" s="21"/>
    </row>
    <row r="881" spans="1:11" ht="25.5" x14ac:dyDescent="0.2">
      <c r="A881" s="22">
        <f t="shared" si="54"/>
        <v>808</v>
      </c>
      <c r="B881" s="112" t="s">
        <v>748</v>
      </c>
      <c r="C881" s="131" t="s">
        <v>68</v>
      </c>
      <c r="D881" s="87">
        <v>140</v>
      </c>
      <c r="E881" s="21"/>
      <c r="F881" s="36">
        <f t="shared" si="52"/>
        <v>0</v>
      </c>
      <c r="G881" s="21"/>
      <c r="H881" s="21"/>
      <c r="I881" s="21"/>
      <c r="J881" s="21"/>
      <c r="K881" s="21"/>
    </row>
    <row r="882" spans="1:11" ht="25.5" x14ac:dyDescent="0.2">
      <c r="A882" s="22">
        <f t="shared" si="54"/>
        <v>809</v>
      </c>
      <c r="B882" s="112" t="s">
        <v>749</v>
      </c>
      <c r="C882" s="131" t="s">
        <v>68</v>
      </c>
      <c r="D882" s="87">
        <v>121.3</v>
      </c>
      <c r="E882" s="21"/>
      <c r="F882" s="36">
        <f t="shared" si="52"/>
        <v>0</v>
      </c>
      <c r="G882" s="21"/>
      <c r="H882" s="21"/>
      <c r="I882" s="21"/>
      <c r="J882" s="21"/>
      <c r="K882" s="21"/>
    </row>
    <row r="883" spans="1:11" ht="14.25" x14ac:dyDescent="0.2">
      <c r="A883" s="22">
        <f t="shared" si="54"/>
        <v>810</v>
      </c>
      <c r="B883" s="112" t="s">
        <v>750</v>
      </c>
      <c r="C883" s="131" t="s">
        <v>68</v>
      </c>
      <c r="D883" s="87">
        <v>121.3</v>
      </c>
      <c r="E883" s="21"/>
      <c r="F883" s="36">
        <f t="shared" si="52"/>
        <v>0</v>
      </c>
      <c r="G883" s="21"/>
      <c r="H883" s="21"/>
      <c r="I883" s="21"/>
      <c r="J883" s="21"/>
      <c r="K883" s="21"/>
    </row>
    <row r="884" spans="1:11" ht="25.5" x14ac:dyDescent="0.2">
      <c r="A884" s="22">
        <f t="shared" si="54"/>
        <v>811</v>
      </c>
      <c r="B884" s="112" t="s">
        <v>751</v>
      </c>
      <c r="C884" s="131" t="s">
        <v>68</v>
      </c>
      <c r="D884" s="87">
        <v>121.3</v>
      </c>
      <c r="E884" s="21"/>
      <c r="F884" s="36">
        <f t="shared" si="52"/>
        <v>0</v>
      </c>
      <c r="G884" s="21"/>
      <c r="H884" s="21"/>
      <c r="I884" s="21"/>
      <c r="J884" s="21"/>
      <c r="K884" s="21"/>
    </row>
    <row r="885" spans="1:11" ht="25.5" x14ac:dyDescent="0.2">
      <c r="A885" s="22">
        <f t="shared" si="54"/>
        <v>812</v>
      </c>
      <c r="B885" s="89" t="s">
        <v>752</v>
      </c>
      <c r="C885" s="105" t="s">
        <v>179</v>
      </c>
      <c r="D885" s="113">
        <v>38.9</v>
      </c>
      <c r="E885" s="21"/>
      <c r="F885" s="36">
        <f t="shared" si="52"/>
        <v>0</v>
      </c>
      <c r="G885" s="21"/>
      <c r="H885" s="21"/>
      <c r="I885" s="21"/>
      <c r="J885" s="21"/>
      <c r="K885" s="21"/>
    </row>
    <row r="886" spans="1:11" ht="38.25" customHeight="1" x14ac:dyDescent="0.2">
      <c r="A886" s="22"/>
      <c r="B886" s="267" t="s">
        <v>753</v>
      </c>
      <c r="C886" s="131"/>
      <c r="D886" s="95"/>
      <c r="E886" s="21"/>
      <c r="F886" s="36"/>
      <c r="G886" s="21"/>
      <c r="H886" s="21"/>
      <c r="I886" s="21"/>
      <c r="J886" s="21"/>
      <c r="K886" s="21"/>
    </row>
    <row r="887" spans="1:11" ht="33.75" customHeight="1" x14ac:dyDescent="0.2">
      <c r="A887" s="22"/>
      <c r="B887" s="267" t="s">
        <v>754</v>
      </c>
      <c r="C887" s="131"/>
      <c r="D887" s="95"/>
      <c r="E887" s="21"/>
      <c r="F887" s="36"/>
      <c r="G887" s="21"/>
      <c r="H887" s="21"/>
      <c r="I887" s="21"/>
      <c r="J887" s="21"/>
      <c r="K887" s="21"/>
    </row>
    <row r="888" spans="1:11" ht="76.5" x14ac:dyDescent="0.2">
      <c r="A888" s="22">
        <f>+A885+1</f>
        <v>813</v>
      </c>
      <c r="B888" s="154" t="s">
        <v>755</v>
      </c>
      <c r="C888" s="131" t="s">
        <v>68</v>
      </c>
      <c r="D888" s="155">
        <v>8.1</v>
      </c>
      <c r="E888" s="21"/>
      <c r="F888" s="36">
        <f t="shared" ref="F888:F922" si="55">+E888*D888</f>
        <v>0</v>
      </c>
      <c r="G888" s="21"/>
      <c r="H888" s="21"/>
      <c r="I888" s="21"/>
      <c r="J888" s="21"/>
      <c r="K888" s="21"/>
    </row>
    <row r="889" spans="1:11" ht="25.5" x14ac:dyDescent="0.2">
      <c r="A889" s="22">
        <f>+A888+1</f>
        <v>814</v>
      </c>
      <c r="B889" s="96" t="s">
        <v>756</v>
      </c>
      <c r="C889" s="131" t="s">
        <v>68</v>
      </c>
      <c r="D889" s="120">
        <v>12.15</v>
      </c>
      <c r="E889" s="21"/>
      <c r="F889" s="36">
        <f t="shared" si="55"/>
        <v>0</v>
      </c>
      <c r="G889" s="21"/>
      <c r="H889" s="21"/>
      <c r="I889" s="21"/>
      <c r="J889" s="21"/>
      <c r="K889" s="21"/>
    </row>
    <row r="890" spans="1:11" x14ac:dyDescent="0.2">
      <c r="A890" s="22">
        <f>+A889+1</f>
        <v>815</v>
      </c>
      <c r="B890" s="75" t="s">
        <v>757</v>
      </c>
      <c r="C890" s="149" t="s">
        <v>27</v>
      </c>
      <c r="D890" s="111">
        <v>3</v>
      </c>
      <c r="E890" s="21"/>
      <c r="F890" s="36">
        <f t="shared" si="55"/>
        <v>0</v>
      </c>
      <c r="G890" s="21"/>
      <c r="H890" s="21"/>
      <c r="I890" s="21"/>
      <c r="J890" s="21"/>
      <c r="K890" s="21"/>
    </row>
    <row r="891" spans="1:11" ht="102" x14ac:dyDescent="0.2">
      <c r="A891" s="22">
        <f>+A890+1</f>
        <v>816</v>
      </c>
      <c r="B891" s="101" t="s">
        <v>758</v>
      </c>
      <c r="C891" s="131" t="s">
        <v>68</v>
      </c>
      <c r="D891" s="155">
        <v>4.2</v>
      </c>
      <c r="E891" s="21"/>
      <c r="F891" s="36">
        <f t="shared" si="55"/>
        <v>0</v>
      </c>
      <c r="G891" s="21"/>
      <c r="H891" s="21"/>
      <c r="I891" s="21"/>
      <c r="J891" s="21"/>
      <c r="K891" s="21"/>
    </row>
    <row r="892" spans="1:11" ht="89.25" customHeight="1" x14ac:dyDescent="0.2">
      <c r="A892" s="22">
        <f>+A891+1</f>
        <v>817</v>
      </c>
      <c r="B892" s="101" t="s">
        <v>1648</v>
      </c>
      <c r="C892" s="131" t="s">
        <v>68</v>
      </c>
      <c r="D892" s="155">
        <v>35.700000000000003</v>
      </c>
      <c r="E892" s="21"/>
      <c r="F892" s="36">
        <f t="shared" si="55"/>
        <v>0</v>
      </c>
      <c r="G892" s="21"/>
      <c r="H892" s="21"/>
      <c r="I892" s="21"/>
      <c r="J892" s="21"/>
      <c r="K892" s="21"/>
    </row>
    <row r="893" spans="1:11" ht="38.25" x14ac:dyDescent="0.2">
      <c r="A893" s="22">
        <f>+A892+1</f>
        <v>818</v>
      </c>
      <c r="B893" s="71" t="s">
        <v>759</v>
      </c>
      <c r="C893" s="190" t="s">
        <v>1645</v>
      </c>
      <c r="D893" s="191">
        <v>1.05</v>
      </c>
      <c r="E893" s="21"/>
      <c r="F893" s="36">
        <f t="shared" si="55"/>
        <v>0</v>
      </c>
      <c r="G893" s="21"/>
      <c r="H893" s="21"/>
      <c r="I893" s="21"/>
      <c r="J893" s="21"/>
      <c r="K893" s="21"/>
    </row>
    <row r="894" spans="1:11" ht="28.5" x14ac:dyDescent="0.2">
      <c r="A894" s="22"/>
      <c r="B894" s="267" t="s">
        <v>760</v>
      </c>
      <c r="C894" s="131"/>
      <c r="D894" s="95"/>
      <c r="E894" s="21"/>
      <c r="F894" s="36"/>
      <c r="G894" s="21"/>
      <c r="H894" s="21"/>
      <c r="I894" s="21"/>
      <c r="J894" s="21"/>
      <c r="K894" s="21"/>
    </row>
    <row r="895" spans="1:11" ht="51" x14ac:dyDescent="0.2">
      <c r="A895" s="22">
        <f>+A893+1</f>
        <v>819</v>
      </c>
      <c r="B895" s="71" t="s">
        <v>761</v>
      </c>
      <c r="C895" s="190" t="s">
        <v>1645</v>
      </c>
      <c r="D895" s="191">
        <v>7.51</v>
      </c>
      <c r="E895" s="21"/>
      <c r="F895" s="36">
        <f t="shared" si="55"/>
        <v>0</v>
      </c>
      <c r="G895" s="21"/>
      <c r="H895" s="21"/>
      <c r="I895" s="21"/>
      <c r="J895" s="21"/>
      <c r="K895" s="21"/>
    </row>
    <row r="896" spans="1:11" ht="38.25" x14ac:dyDescent="0.2">
      <c r="A896" s="22">
        <f>+A895+1</f>
        <v>820</v>
      </c>
      <c r="B896" s="75" t="s">
        <v>762</v>
      </c>
      <c r="C896" s="131" t="s">
        <v>251</v>
      </c>
      <c r="D896" s="95">
        <v>1.26</v>
      </c>
      <c r="E896" s="21"/>
      <c r="F896" s="36">
        <f t="shared" si="55"/>
        <v>0</v>
      </c>
      <c r="G896" s="21"/>
      <c r="H896" s="21"/>
      <c r="I896" s="21"/>
      <c r="J896" s="21"/>
      <c r="K896" s="21"/>
    </row>
    <row r="897" spans="1:11" ht="38.25" x14ac:dyDescent="0.2">
      <c r="A897" s="22">
        <f t="shared" ref="A897:A909" si="56">+A896+1</f>
        <v>821</v>
      </c>
      <c r="B897" s="75" t="s">
        <v>763</v>
      </c>
      <c r="C897" s="131" t="s">
        <v>68</v>
      </c>
      <c r="D897" s="111">
        <v>6.35</v>
      </c>
      <c r="E897" s="21"/>
      <c r="F897" s="36">
        <f t="shared" si="55"/>
        <v>0</v>
      </c>
      <c r="G897" s="21"/>
      <c r="H897" s="21"/>
      <c r="I897" s="21"/>
      <c r="J897" s="21"/>
      <c r="K897" s="21"/>
    </row>
    <row r="898" spans="1:11" ht="51" x14ac:dyDescent="0.2">
      <c r="A898" s="22">
        <f t="shared" si="56"/>
        <v>822</v>
      </c>
      <c r="B898" s="101" t="s">
        <v>764</v>
      </c>
      <c r="C898" s="131" t="s">
        <v>68</v>
      </c>
      <c r="D898" s="141">
        <v>6.6</v>
      </c>
      <c r="E898" s="21"/>
      <c r="F898" s="36">
        <f t="shared" si="55"/>
        <v>0</v>
      </c>
      <c r="G898" s="21"/>
      <c r="H898" s="21"/>
      <c r="I898" s="21"/>
      <c r="J898" s="21"/>
      <c r="K898" s="21"/>
    </row>
    <row r="899" spans="1:11" ht="51" x14ac:dyDescent="0.2">
      <c r="A899" s="22">
        <f t="shared" si="56"/>
        <v>823</v>
      </c>
      <c r="B899" s="101" t="s">
        <v>765</v>
      </c>
      <c r="C899" s="131" t="s">
        <v>68</v>
      </c>
      <c r="D899" s="141">
        <v>6</v>
      </c>
      <c r="E899" s="21"/>
      <c r="F899" s="36">
        <f t="shared" si="55"/>
        <v>0</v>
      </c>
      <c r="G899" s="21"/>
      <c r="H899" s="21"/>
      <c r="I899" s="21"/>
      <c r="J899" s="21"/>
      <c r="K899" s="21"/>
    </row>
    <row r="900" spans="1:11" ht="63.75" x14ac:dyDescent="0.2">
      <c r="A900" s="22">
        <f t="shared" si="56"/>
        <v>824</v>
      </c>
      <c r="B900" s="101" t="s">
        <v>766</v>
      </c>
      <c r="C900" s="131" t="s">
        <v>68</v>
      </c>
      <c r="D900" s="141">
        <v>20.88</v>
      </c>
      <c r="E900" s="21"/>
      <c r="F900" s="36">
        <f t="shared" si="55"/>
        <v>0</v>
      </c>
      <c r="G900" s="21"/>
      <c r="H900" s="21"/>
      <c r="I900" s="21"/>
      <c r="J900" s="21"/>
      <c r="K900" s="21"/>
    </row>
    <row r="901" spans="1:11" ht="63.75" x14ac:dyDescent="0.2">
      <c r="A901" s="22">
        <f t="shared" si="56"/>
        <v>825</v>
      </c>
      <c r="B901" s="101" t="s">
        <v>767</v>
      </c>
      <c r="C901" s="131" t="s">
        <v>68</v>
      </c>
      <c r="D901" s="141">
        <v>103.51</v>
      </c>
      <c r="E901" s="21"/>
      <c r="F901" s="36">
        <f t="shared" si="55"/>
        <v>0</v>
      </c>
      <c r="G901" s="21"/>
      <c r="H901" s="21"/>
      <c r="I901" s="21"/>
      <c r="J901" s="21"/>
      <c r="K901" s="21"/>
    </row>
    <row r="902" spans="1:11" ht="38.25" x14ac:dyDescent="0.2">
      <c r="A902" s="22">
        <f t="shared" si="56"/>
        <v>826</v>
      </c>
      <c r="B902" s="101" t="s">
        <v>768</v>
      </c>
      <c r="C902" s="102" t="s">
        <v>397</v>
      </c>
      <c r="D902" s="141">
        <v>74.7</v>
      </c>
      <c r="E902" s="21"/>
      <c r="F902" s="36">
        <f t="shared" si="55"/>
        <v>0</v>
      </c>
      <c r="G902" s="21"/>
      <c r="H902" s="21"/>
      <c r="I902" s="21"/>
      <c r="J902" s="21"/>
      <c r="K902" s="21"/>
    </row>
    <row r="903" spans="1:11" ht="14.25" x14ac:dyDescent="0.2">
      <c r="A903" s="22">
        <f t="shared" si="56"/>
        <v>827</v>
      </c>
      <c r="B903" s="75" t="s">
        <v>769</v>
      </c>
      <c r="C903" s="131" t="s">
        <v>68</v>
      </c>
      <c r="D903" s="95">
        <v>11.8</v>
      </c>
      <c r="E903" s="21"/>
      <c r="F903" s="36">
        <f t="shared" si="55"/>
        <v>0</v>
      </c>
      <c r="G903" s="21"/>
      <c r="H903" s="21"/>
      <c r="I903" s="21"/>
      <c r="J903" s="21"/>
      <c r="K903" s="21"/>
    </row>
    <row r="904" spans="1:11" x14ac:dyDescent="0.2">
      <c r="A904" s="22">
        <f t="shared" si="56"/>
        <v>828</v>
      </c>
      <c r="B904" s="75" t="s">
        <v>359</v>
      </c>
      <c r="C904" s="94" t="s">
        <v>27</v>
      </c>
      <c r="D904" s="95">
        <v>51</v>
      </c>
      <c r="E904" s="21"/>
      <c r="F904" s="36">
        <f t="shared" si="55"/>
        <v>0</v>
      </c>
      <c r="G904" s="21"/>
      <c r="H904" s="21"/>
      <c r="I904" s="21"/>
      <c r="J904" s="21"/>
      <c r="K904" s="21"/>
    </row>
    <row r="905" spans="1:11" ht="25.5" x14ac:dyDescent="0.2">
      <c r="A905" s="22">
        <f t="shared" si="56"/>
        <v>829</v>
      </c>
      <c r="B905" s="101" t="s">
        <v>770</v>
      </c>
      <c r="C905" s="131" t="s">
        <v>68</v>
      </c>
      <c r="D905" s="141">
        <v>0.7</v>
      </c>
      <c r="E905" s="21"/>
      <c r="F905" s="36">
        <f t="shared" si="55"/>
        <v>0</v>
      </c>
      <c r="G905" s="21"/>
      <c r="H905" s="21"/>
      <c r="I905" s="21"/>
      <c r="J905" s="21"/>
      <c r="K905" s="21"/>
    </row>
    <row r="906" spans="1:11" ht="38.25" x14ac:dyDescent="0.2">
      <c r="A906" s="22">
        <f t="shared" si="56"/>
        <v>830</v>
      </c>
      <c r="B906" s="101" t="s">
        <v>771</v>
      </c>
      <c r="C906" s="131" t="s">
        <v>68</v>
      </c>
      <c r="D906" s="141">
        <v>5.46</v>
      </c>
      <c r="E906" s="21"/>
      <c r="F906" s="36">
        <f t="shared" si="55"/>
        <v>0</v>
      </c>
      <c r="G906" s="21"/>
      <c r="H906" s="21"/>
      <c r="I906" s="21"/>
      <c r="J906" s="21"/>
      <c r="K906" s="21"/>
    </row>
    <row r="907" spans="1:11" ht="38.25" x14ac:dyDescent="0.2">
      <c r="A907" s="22">
        <f t="shared" si="56"/>
        <v>831</v>
      </c>
      <c r="B907" s="101" t="s">
        <v>772</v>
      </c>
      <c r="C907" s="131" t="s">
        <v>68</v>
      </c>
      <c r="D907" s="141">
        <v>2.2400000000000002</v>
      </c>
      <c r="E907" s="21"/>
      <c r="F907" s="36">
        <f t="shared" si="55"/>
        <v>0</v>
      </c>
      <c r="G907" s="21"/>
      <c r="H907" s="21"/>
      <c r="I907" s="21"/>
      <c r="J907" s="21"/>
      <c r="K907" s="21"/>
    </row>
    <row r="908" spans="1:11" ht="38.25" x14ac:dyDescent="0.2">
      <c r="A908" s="22">
        <f t="shared" si="56"/>
        <v>832</v>
      </c>
      <c r="B908" s="101" t="s">
        <v>773</v>
      </c>
      <c r="C908" s="131" t="s">
        <v>68</v>
      </c>
      <c r="D908" s="130">
        <v>10.050000000000001</v>
      </c>
      <c r="E908" s="21"/>
      <c r="F908" s="36">
        <f t="shared" si="55"/>
        <v>0</v>
      </c>
      <c r="G908" s="21"/>
      <c r="H908" s="21"/>
      <c r="I908" s="21"/>
      <c r="J908" s="21"/>
      <c r="K908" s="21"/>
    </row>
    <row r="909" spans="1:11" ht="25.5" x14ac:dyDescent="0.2">
      <c r="A909" s="22">
        <f t="shared" si="56"/>
        <v>833</v>
      </c>
      <c r="B909" s="101" t="s">
        <v>366</v>
      </c>
      <c r="C909" s="105" t="s">
        <v>397</v>
      </c>
      <c r="D909" s="130">
        <v>31.4</v>
      </c>
      <c r="E909" s="21"/>
      <c r="F909" s="36">
        <f t="shared" si="55"/>
        <v>0</v>
      </c>
      <c r="G909" s="21"/>
      <c r="H909" s="21"/>
      <c r="I909" s="21"/>
      <c r="J909" s="21"/>
      <c r="K909" s="21"/>
    </row>
    <row r="910" spans="1:11" ht="28.5" x14ac:dyDescent="0.2">
      <c r="A910" s="22"/>
      <c r="B910" s="267" t="s">
        <v>760</v>
      </c>
      <c r="C910" s="131"/>
      <c r="D910" s="95"/>
      <c r="E910" s="21"/>
      <c r="F910" s="36"/>
      <c r="G910" s="21"/>
      <c r="H910" s="21"/>
      <c r="I910" s="21"/>
      <c r="J910" s="21"/>
      <c r="K910" s="21"/>
    </row>
    <row r="911" spans="1:11" ht="63.75" x14ac:dyDescent="0.2">
      <c r="A911" s="22">
        <f>+A909+1</f>
        <v>834</v>
      </c>
      <c r="B911" s="104" t="s">
        <v>774</v>
      </c>
      <c r="C911" s="131" t="s">
        <v>68</v>
      </c>
      <c r="D911" s="130">
        <v>0.7</v>
      </c>
      <c r="E911" s="21"/>
      <c r="F911" s="36">
        <f t="shared" si="55"/>
        <v>0</v>
      </c>
      <c r="G911" s="21"/>
      <c r="H911" s="21"/>
      <c r="I911" s="21"/>
      <c r="J911" s="21"/>
      <c r="K911" s="21"/>
    </row>
    <row r="912" spans="1:11" ht="63.75" x14ac:dyDescent="0.2">
      <c r="A912" s="22">
        <f>+A911+1</f>
        <v>835</v>
      </c>
      <c r="B912" s="104" t="s">
        <v>775</v>
      </c>
      <c r="C912" s="131" t="s">
        <v>68</v>
      </c>
      <c r="D912" s="106">
        <v>3.8</v>
      </c>
      <c r="E912" s="21"/>
      <c r="F912" s="36">
        <f t="shared" si="55"/>
        <v>0</v>
      </c>
      <c r="G912" s="21"/>
      <c r="H912" s="21"/>
      <c r="I912" s="21"/>
      <c r="J912" s="21"/>
      <c r="K912" s="21"/>
    </row>
    <row r="913" spans="1:11" x14ac:dyDescent="0.2">
      <c r="A913" s="22">
        <f t="shared" ref="A913:A919" si="57">+A912+1</f>
        <v>836</v>
      </c>
      <c r="B913" s="75" t="s">
        <v>359</v>
      </c>
      <c r="C913" s="94" t="s">
        <v>27</v>
      </c>
      <c r="D913" s="95">
        <v>14</v>
      </c>
      <c r="E913" s="21"/>
      <c r="F913" s="36">
        <f t="shared" si="55"/>
        <v>0</v>
      </c>
      <c r="G913" s="21"/>
      <c r="H913" s="21"/>
      <c r="I913" s="21"/>
      <c r="J913" s="21"/>
      <c r="K913" s="21"/>
    </row>
    <row r="914" spans="1:11" ht="38.25" x14ac:dyDescent="0.2">
      <c r="A914" s="22">
        <f t="shared" si="57"/>
        <v>837</v>
      </c>
      <c r="B914" s="101" t="s">
        <v>773</v>
      </c>
      <c r="C914" s="131" t="s">
        <v>68</v>
      </c>
      <c r="D914" s="130">
        <v>9.5399999999999991</v>
      </c>
      <c r="E914" s="21"/>
      <c r="F914" s="36">
        <f t="shared" si="55"/>
        <v>0</v>
      </c>
      <c r="G914" s="21"/>
      <c r="H914" s="21"/>
      <c r="I914" s="21"/>
      <c r="J914" s="21"/>
      <c r="K914" s="21"/>
    </row>
    <row r="915" spans="1:11" ht="25.5" x14ac:dyDescent="0.2">
      <c r="A915" s="22">
        <f t="shared" si="57"/>
        <v>838</v>
      </c>
      <c r="B915" s="101" t="s">
        <v>366</v>
      </c>
      <c r="C915" s="105" t="s">
        <v>397</v>
      </c>
      <c r="D915" s="130">
        <v>29.8</v>
      </c>
      <c r="E915" s="21"/>
      <c r="F915" s="36">
        <f t="shared" si="55"/>
        <v>0</v>
      </c>
      <c r="G915" s="21"/>
      <c r="H915" s="21"/>
      <c r="I915" s="21"/>
      <c r="J915" s="21"/>
      <c r="K915" s="21"/>
    </row>
    <row r="916" spans="1:11" ht="25.5" x14ac:dyDescent="0.2">
      <c r="A916" s="22">
        <f t="shared" si="57"/>
        <v>839</v>
      </c>
      <c r="B916" s="89" t="s">
        <v>355</v>
      </c>
      <c r="C916" s="131" t="s">
        <v>68</v>
      </c>
      <c r="D916" s="87">
        <v>1.05</v>
      </c>
      <c r="E916" s="21"/>
      <c r="F916" s="36">
        <f t="shared" si="55"/>
        <v>0</v>
      </c>
      <c r="G916" s="21"/>
      <c r="H916" s="21"/>
      <c r="I916" s="21"/>
      <c r="J916" s="21"/>
      <c r="K916" s="21"/>
    </row>
    <row r="917" spans="1:11" ht="25.5" x14ac:dyDescent="0.2">
      <c r="A917" s="22">
        <f t="shared" si="57"/>
        <v>840</v>
      </c>
      <c r="B917" s="101" t="s">
        <v>776</v>
      </c>
      <c r="C917" s="131" t="s">
        <v>68</v>
      </c>
      <c r="D917" s="130">
        <v>11.7</v>
      </c>
      <c r="E917" s="21"/>
      <c r="F917" s="36">
        <f t="shared" si="55"/>
        <v>0</v>
      </c>
      <c r="G917" s="21"/>
      <c r="H917" s="21"/>
      <c r="I917" s="21"/>
      <c r="J917" s="21"/>
      <c r="K917" s="21"/>
    </row>
    <row r="918" spans="1:11" ht="51" x14ac:dyDescent="0.2">
      <c r="A918" s="22">
        <f t="shared" si="57"/>
        <v>841</v>
      </c>
      <c r="B918" s="75" t="s">
        <v>777</v>
      </c>
      <c r="C918" s="131" t="s">
        <v>68</v>
      </c>
      <c r="D918" s="111">
        <v>25.7</v>
      </c>
      <c r="E918" s="21"/>
      <c r="F918" s="36">
        <f t="shared" si="55"/>
        <v>0</v>
      </c>
      <c r="G918" s="21"/>
      <c r="H918" s="21"/>
      <c r="I918" s="21"/>
      <c r="J918" s="21"/>
      <c r="K918" s="21"/>
    </row>
    <row r="919" spans="1:11" ht="25.5" x14ac:dyDescent="0.2">
      <c r="A919" s="22">
        <f t="shared" si="57"/>
        <v>842</v>
      </c>
      <c r="B919" s="89" t="s">
        <v>778</v>
      </c>
      <c r="C919" s="131" t="s">
        <v>68</v>
      </c>
      <c r="D919" s="134">
        <v>11.4</v>
      </c>
      <c r="E919" s="21"/>
      <c r="F919" s="36">
        <f t="shared" si="55"/>
        <v>0</v>
      </c>
      <c r="G919" s="21"/>
      <c r="H919" s="21"/>
      <c r="I919" s="21"/>
      <c r="J919" s="21"/>
      <c r="K919" s="21"/>
    </row>
    <row r="920" spans="1:11" ht="28.5" x14ac:dyDescent="0.2">
      <c r="A920" s="22"/>
      <c r="B920" s="267" t="s">
        <v>779</v>
      </c>
      <c r="C920" s="131"/>
      <c r="D920" s="134"/>
      <c r="E920" s="21"/>
      <c r="F920" s="36">
        <f t="shared" si="55"/>
        <v>0</v>
      </c>
      <c r="G920" s="21"/>
      <c r="H920" s="21"/>
      <c r="I920" s="21"/>
      <c r="J920" s="21"/>
      <c r="K920" s="21"/>
    </row>
    <row r="921" spans="1:11" ht="51" x14ac:dyDescent="0.2">
      <c r="A921" s="22">
        <f>+A919+1</f>
        <v>843</v>
      </c>
      <c r="B921" s="101" t="s">
        <v>1649</v>
      </c>
      <c r="C921" s="94" t="s">
        <v>179</v>
      </c>
      <c r="D921" s="134">
        <v>146.6</v>
      </c>
      <c r="E921" s="21"/>
      <c r="F921" s="36">
        <f t="shared" si="55"/>
        <v>0</v>
      </c>
      <c r="G921" s="21"/>
      <c r="H921" s="21"/>
      <c r="I921" s="21"/>
      <c r="J921" s="21"/>
      <c r="K921" s="21"/>
    </row>
    <row r="922" spans="1:11" ht="14.25" x14ac:dyDescent="0.2">
      <c r="A922" s="22">
        <f>+A921+1</f>
        <v>844</v>
      </c>
      <c r="B922" s="101" t="s">
        <v>780</v>
      </c>
      <c r="C922" s="131" t="s">
        <v>68</v>
      </c>
      <c r="D922" s="134">
        <v>20</v>
      </c>
      <c r="E922" s="21"/>
      <c r="F922" s="36">
        <f t="shared" si="55"/>
        <v>0</v>
      </c>
      <c r="G922" s="21"/>
      <c r="H922" s="21"/>
      <c r="I922" s="21"/>
      <c r="J922" s="21"/>
      <c r="K922" s="21"/>
    </row>
    <row r="923" spans="1:11" ht="35.25" customHeight="1" x14ac:dyDescent="0.2">
      <c r="A923" s="32"/>
      <c r="B923" s="17" t="s">
        <v>781</v>
      </c>
      <c r="C923" s="7"/>
      <c r="D923" s="13"/>
      <c r="E923" s="31"/>
      <c r="F923" s="38">
        <f>SUM(F672:F922)</f>
        <v>0</v>
      </c>
      <c r="G923" s="42">
        <v>15.588576099999999</v>
      </c>
      <c r="H923" s="43">
        <f>G923*0.9</f>
        <v>14.029718489999999</v>
      </c>
      <c r="I923" s="43">
        <f>G923*1.1</f>
        <v>17.147433710000001</v>
      </c>
      <c r="J923" s="44" t="e">
        <f>+F923*1.03*1.2/$F$2093*100</f>
        <v>#DIV/0!</v>
      </c>
      <c r="K923" s="45" t="e">
        <f>IF(AND(ROUND(J923,3)&lt;=ROUND(I923,3),ROUND(J923,3)&gt;=ROUND(H923,3)),"համապատասխանում է","չի համապատասխանում")</f>
        <v>#DIV/0!</v>
      </c>
    </row>
    <row r="924" spans="1:11" ht="57" customHeight="1" x14ac:dyDescent="0.2">
      <c r="A924" s="261"/>
      <c r="B924" s="263" t="s">
        <v>1741</v>
      </c>
      <c r="C924" s="260"/>
      <c r="D924" s="260"/>
      <c r="E924" s="260"/>
      <c r="F924" s="260"/>
      <c r="G924" s="262"/>
      <c r="H924" s="262"/>
      <c r="I924" s="262"/>
      <c r="J924" s="262"/>
      <c r="K924" s="262"/>
    </row>
    <row r="925" spans="1:11" ht="35.25" customHeight="1" x14ac:dyDescent="0.2">
      <c r="A925" s="22"/>
      <c r="B925" s="267" t="s">
        <v>783</v>
      </c>
      <c r="C925" s="51"/>
      <c r="D925" s="52"/>
      <c r="E925" s="21"/>
      <c r="F925" s="36"/>
      <c r="G925" s="21"/>
      <c r="H925" s="21"/>
      <c r="I925" s="21"/>
      <c r="J925" s="21"/>
      <c r="K925" s="21"/>
    </row>
    <row r="926" spans="1:11" ht="25.5" x14ac:dyDescent="0.2">
      <c r="A926" s="22">
        <f>+A922+1</f>
        <v>845</v>
      </c>
      <c r="B926" s="81" t="s">
        <v>784</v>
      </c>
      <c r="C926" s="83" t="s">
        <v>27</v>
      </c>
      <c r="D926" s="82">
        <v>2</v>
      </c>
      <c r="E926" s="21"/>
      <c r="F926" s="36">
        <f t="shared" ref="F926:F980" si="58">+E926*D926</f>
        <v>0</v>
      </c>
      <c r="G926" s="21"/>
      <c r="H926" s="21"/>
      <c r="I926" s="21"/>
      <c r="J926" s="21"/>
      <c r="K926" s="21"/>
    </row>
    <row r="927" spans="1:11" ht="25.5" x14ac:dyDescent="0.2">
      <c r="A927" s="22">
        <f t="shared" ref="A927:A940" si="59">+A926+1</f>
        <v>846</v>
      </c>
      <c r="B927" s="81" t="s">
        <v>785</v>
      </c>
      <c r="C927" s="83" t="s">
        <v>27</v>
      </c>
      <c r="D927" s="82">
        <v>1</v>
      </c>
      <c r="E927" s="21"/>
      <c r="F927" s="36">
        <f t="shared" si="58"/>
        <v>0</v>
      </c>
      <c r="G927" s="21"/>
      <c r="H927" s="21"/>
      <c r="I927" s="21"/>
      <c r="J927" s="21"/>
      <c r="K927" s="21"/>
    </row>
    <row r="928" spans="1:11" ht="63.75" x14ac:dyDescent="0.2">
      <c r="A928" s="22">
        <f t="shared" si="59"/>
        <v>847</v>
      </c>
      <c r="B928" s="18" t="s">
        <v>371</v>
      </c>
      <c r="C928" s="80" t="s">
        <v>179</v>
      </c>
      <c r="D928" s="135">
        <v>10</v>
      </c>
      <c r="E928" s="21"/>
      <c r="F928" s="36">
        <f t="shared" si="58"/>
        <v>0</v>
      </c>
      <c r="G928" s="21"/>
      <c r="H928" s="21"/>
      <c r="I928" s="21"/>
      <c r="J928" s="21"/>
      <c r="K928" s="21"/>
    </row>
    <row r="929" spans="1:11" ht="63.75" x14ac:dyDescent="0.2">
      <c r="A929" s="22">
        <f t="shared" si="59"/>
        <v>848</v>
      </c>
      <c r="B929" s="18" t="s">
        <v>372</v>
      </c>
      <c r="C929" s="80" t="s">
        <v>179</v>
      </c>
      <c r="D929" s="135">
        <v>50</v>
      </c>
      <c r="E929" s="21"/>
      <c r="F929" s="36">
        <f t="shared" si="58"/>
        <v>0</v>
      </c>
      <c r="G929" s="21"/>
      <c r="H929" s="21"/>
      <c r="I929" s="21"/>
      <c r="J929" s="21"/>
      <c r="K929" s="21"/>
    </row>
    <row r="930" spans="1:11" ht="63.75" x14ac:dyDescent="0.2">
      <c r="A930" s="22">
        <f t="shared" si="59"/>
        <v>849</v>
      </c>
      <c r="B930" s="18" t="s">
        <v>373</v>
      </c>
      <c r="C930" s="80" t="s">
        <v>179</v>
      </c>
      <c r="D930" s="135">
        <v>2</v>
      </c>
      <c r="E930" s="21"/>
      <c r="F930" s="36">
        <f t="shared" si="58"/>
        <v>0</v>
      </c>
      <c r="G930" s="21"/>
      <c r="H930" s="21"/>
      <c r="I930" s="21"/>
      <c r="J930" s="21"/>
      <c r="K930" s="21"/>
    </row>
    <row r="931" spans="1:11" ht="63.75" x14ac:dyDescent="0.2">
      <c r="A931" s="22">
        <f t="shared" si="59"/>
        <v>850</v>
      </c>
      <c r="B931" s="18" t="s">
        <v>374</v>
      </c>
      <c r="C931" s="80" t="s">
        <v>179</v>
      </c>
      <c r="D931" s="135">
        <v>7</v>
      </c>
      <c r="E931" s="21"/>
      <c r="F931" s="36">
        <f t="shared" si="58"/>
        <v>0</v>
      </c>
      <c r="G931" s="21"/>
      <c r="H931" s="21"/>
      <c r="I931" s="21"/>
      <c r="J931" s="21"/>
      <c r="K931" s="21"/>
    </row>
    <row r="932" spans="1:11" ht="63.75" x14ac:dyDescent="0.2">
      <c r="A932" s="22">
        <f t="shared" si="59"/>
        <v>851</v>
      </c>
      <c r="B932" s="18" t="s">
        <v>375</v>
      </c>
      <c r="C932" s="80" t="s">
        <v>179</v>
      </c>
      <c r="D932" s="135">
        <v>2</v>
      </c>
      <c r="E932" s="21"/>
      <c r="F932" s="36">
        <f t="shared" si="58"/>
        <v>0</v>
      </c>
      <c r="G932" s="21"/>
      <c r="H932" s="21"/>
      <c r="I932" s="21"/>
      <c r="J932" s="21"/>
      <c r="K932" s="21"/>
    </row>
    <row r="933" spans="1:11" ht="76.5" x14ac:dyDescent="0.2">
      <c r="A933" s="22">
        <f t="shared" si="59"/>
        <v>852</v>
      </c>
      <c r="B933" s="18" t="s">
        <v>377</v>
      </c>
      <c r="C933" s="80" t="s">
        <v>179</v>
      </c>
      <c r="D933" s="135">
        <v>58</v>
      </c>
      <c r="E933" s="21"/>
      <c r="F933" s="36">
        <f t="shared" si="58"/>
        <v>0</v>
      </c>
      <c r="G933" s="21"/>
      <c r="H933" s="21"/>
      <c r="I933" s="21"/>
      <c r="J933" s="21"/>
      <c r="K933" s="21"/>
    </row>
    <row r="934" spans="1:11" ht="76.5" x14ac:dyDescent="0.2">
      <c r="A934" s="22">
        <f t="shared" si="59"/>
        <v>853</v>
      </c>
      <c r="B934" s="18" t="s">
        <v>378</v>
      </c>
      <c r="C934" s="80" t="s">
        <v>179</v>
      </c>
      <c r="D934" s="135">
        <v>22</v>
      </c>
      <c r="E934" s="21"/>
      <c r="F934" s="36">
        <f t="shared" si="58"/>
        <v>0</v>
      </c>
      <c r="G934" s="21"/>
      <c r="H934" s="21"/>
      <c r="I934" s="21"/>
      <c r="J934" s="21"/>
      <c r="K934" s="21"/>
    </row>
    <row r="935" spans="1:11" ht="76.5" x14ac:dyDescent="0.2">
      <c r="A935" s="22">
        <f t="shared" si="59"/>
        <v>854</v>
      </c>
      <c r="B935" s="18" t="s">
        <v>379</v>
      </c>
      <c r="C935" s="80" t="s">
        <v>179</v>
      </c>
      <c r="D935" s="135">
        <v>2</v>
      </c>
      <c r="E935" s="21"/>
      <c r="F935" s="36">
        <f t="shared" si="58"/>
        <v>0</v>
      </c>
      <c r="G935" s="21"/>
      <c r="H935" s="21"/>
      <c r="I935" s="21"/>
      <c r="J935" s="21"/>
      <c r="K935" s="21"/>
    </row>
    <row r="936" spans="1:11" x14ac:dyDescent="0.2">
      <c r="A936" s="22">
        <f>+A935+1</f>
        <v>855</v>
      </c>
      <c r="B936" s="18" t="s">
        <v>786</v>
      </c>
      <c r="C936" s="83" t="s">
        <v>27</v>
      </c>
      <c r="D936" s="135">
        <v>8</v>
      </c>
      <c r="E936" s="21"/>
      <c r="F936" s="36">
        <f t="shared" si="58"/>
        <v>0</v>
      </c>
      <c r="G936" s="21"/>
      <c r="H936" s="21"/>
      <c r="I936" s="21"/>
      <c r="J936" s="21"/>
      <c r="K936" s="21"/>
    </row>
    <row r="937" spans="1:11" x14ac:dyDescent="0.2">
      <c r="A937" s="22">
        <f t="shared" si="59"/>
        <v>856</v>
      </c>
      <c r="B937" s="18" t="s">
        <v>382</v>
      </c>
      <c r="C937" s="83" t="s">
        <v>27</v>
      </c>
      <c r="D937" s="135">
        <v>2</v>
      </c>
      <c r="E937" s="21"/>
      <c r="F937" s="36">
        <f t="shared" si="58"/>
        <v>0</v>
      </c>
      <c r="G937" s="21"/>
      <c r="H937" s="21"/>
      <c r="I937" s="21"/>
      <c r="J937" s="21"/>
      <c r="K937" s="21"/>
    </row>
    <row r="938" spans="1:11" x14ac:dyDescent="0.2">
      <c r="A938" s="22">
        <f t="shared" si="59"/>
        <v>857</v>
      </c>
      <c r="B938" s="18" t="s">
        <v>787</v>
      </c>
      <c r="C938" s="83" t="s">
        <v>27</v>
      </c>
      <c r="D938" s="135">
        <v>1</v>
      </c>
      <c r="E938" s="21"/>
      <c r="F938" s="36">
        <f t="shared" si="58"/>
        <v>0</v>
      </c>
      <c r="G938" s="21"/>
      <c r="H938" s="21"/>
      <c r="I938" s="21"/>
      <c r="J938" s="21"/>
      <c r="K938" s="21"/>
    </row>
    <row r="939" spans="1:11" x14ac:dyDescent="0.2">
      <c r="A939" s="22">
        <f t="shared" si="59"/>
        <v>858</v>
      </c>
      <c r="B939" s="18" t="s">
        <v>384</v>
      </c>
      <c r="C939" s="83" t="s">
        <v>27</v>
      </c>
      <c r="D939" s="135">
        <v>1</v>
      </c>
      <c r="E939" s="21"/>
      <c r="F939" s="36">
        <f t="shared" si="58"/>
        <v>0</v>
      </c>
      <c r="G939" s="21"/>
      <c r="H939" s="21"/>
      <c r="I939" s="21"/>
      <c r="J939" s="21"/>
      <c r="K939" s="21"/>
    </row>
    <row r="940" spans="1:11" x14ac:dyDescent="0.2">
      <c r="A940" s="22">
        <f t="shared" si="59"/>
        <v>859</v>
      </c>
      <c r="B940" s="18" t="s">
        <v>788</v>
      </c>
      <c r="C940" s="83" t="s">
        <v>27</v>
      </c>
      <c r="D940" s="135">
        <v>18</v>
      </c>
      <c r="E940" s="21"/>
      <c r="F940" s="36">
        <f t="shared" si="58"/>
        <v>0</v>
      </c>
      <c r="G940" s="21"/>
      <c r="H940" s="21"/>
      <c r="I940" s="21"/>
      <c r="J940" s="21"/>
      <c r="K940" s="21"/>
    </row>
    <row r="941" spans="1:11" ht="35.25" customHeight="1" x14ac:dyDescent="0.2">
      <c r="A941" s="22">
        <f>+A940+1</f>
        <v>860</v>
      </c>
      <c r="B941" s="18" t="s">
        <v>789</v>
      </c>
      <c r="C941" s="83" t="s">
        <v>27</v>
      </c>
      <c r="D941" s="135">
        <v>6</v>
      </c>
      <c r="E941" s="50"/>
      <c r="F941" s="36">
        <f t="shared" si="58"/>
        <v>0</v>
      </c>
      <c r="G941" s="50"/>
      <c r="H941" s="50"/>
      <c r="I941" s="50"/>
      <c r="J941" s="50"/>
      <c r="K941" s="50"/>
    </row>
    <row r="942" spans="1:11" ht="35.25" customHeight="1" x14ac:dyDescent="0.2">
      <c r="A942" s="22">
        <f>+A941+1</f>
        <v>861</v>
      </c>
      <c r="B942" s="18" t="s">
        <v>790</v>
      </c>
      <c r="C942" s="83" t="s">
        <v>27</v>
      </c>
      <c r="D942" s="135">
        <v>2</v>
      </c>
      <c r="E942" s="50"/>
      <c r="F942" s="36">
        <f t="shared" si="58"/>
        <v>0</v>
      </c>
      <c r="G942" s="50"/>
      <c r="H942" s="50"/>
      <c r="I942" s="50"/>
      <c r="J942" s="50"/>
      <c r="K942" s="50"/>
    </row>
    <row r="943" spans="1:11" ht="35.25" customHeight="1" x14ac:dyDescent="0.2">
      <c r="A943" s="22">
        <f t="shared" ref="A943:A978" si="60">+A942+1</f>
        <v>862</v>
      </c>
      <c r="B943" s="81" t="s">
        <v>791</v>
      </c>
      <c r="C943" s="83" t="s">
        <v>27</v>
      </c>
      <c r="D943" s="82">
        <v>2</v>
      </c>
      <c r="E943" s="50"/>
      <c r="F943" s="36">
        <f t="shared" si="58"/>
        <v>0</v>
      </c>
      <c r="G943" s="50"/>
      <c r="H943" s="50"/>
      <c r="I943" s="50"/>
      <c r="J943" s="50"/>
      <c r="K943" s="50"/>
    </row>
    <row r="944" spans="1:11" ht="35.25" customHeight="1" x14ac:dyDescent="0.2">
      <c r="A944" s="22">
        <f t="shared" si="60"/>
        <v>863</v>
      </c>
      <c r="B944" s="18" t="s">
        <v>387</v>
      </c>
      <c r="C944" s="83" t="s">
        <v>27</v>
      </c>
      <c r="D944" s="135">
        <v>18</v>
      </c>
      <c r="E944" s="50"/>
      <c r="F944" s="36">
        <f t="shared" si="58"/>
        <v>0</v>
      </c>
      <c r="G944" s="50"/>
      <c r="H944" s="50"/>
      <c r="I944" s="50"/>
      <c r="J944" s="50"/>
      <c r="K944" s="50"/>
    </row>
    <row r="945" spans="1:11" ht="35.25" customHeight="1" x14ac:dyDescent="0.2">
      <c r="A945" s="22">
        <f>+A944+1</f>
        <v>864</v>
      </c>
      <c r="B945" s="18" t="s">
        <v>792</v>
      </c>
      <c r="C945" s="83" t="s">
        <v>181</v>
      </c>
      <c r="D945" s="135">
        <v>8</v>
      </c>
      <c r="E945" s="66"/>
      <c r="F945" s="36">
        <f t="shared" si="58"/>
        <v>0</v>
      </c>
      <c r="G945" s="50"/>
      <c r="H945" s="50"/>
      <c r="I945" s="50"/>
      <c r="J945" s="50"/>
      <c r="K945" s="50"/>
    </row>
    <row r="946" spans="1:11" ht="35.25" customHeight="1" x14ac:dyDescent="0.2">
      <c r="A946" s="22">
        <f>+A945+1</f>
        <v>865</v>
      </c>
      <c r="B946" s="81" t="s">
        <v>793</v>
      </c>
      <c r="C946" s="80" t="s">
        <v>37</v>
      </c>
      <c r="D946" s="123">
        <v>0.8</v>
      </c>
      <c r="E946" s="66"/>
      <c r="F946" s="36">
        <f t="shared" si="58"/>
        <v>0</v>
      </c>
      <c r="G946" s="50"/>
      <c r="H946" s="50"/>
      <c r="I946" s="50"/>
      <c r="J946" s="50"/>
      <c r="K946" s="50"/>
    </row>
    <row r="947" spans="1:11" ht="35.25" customHeight="1" x14ac:dyDescent="0.2">
      <c r="A947" s="22">
        <f t="shared" ref="A947:A953" si="61">+A946+1</f>
        <v>866</v>
      </c>
      <c r="B947" s="81" t="s">
        <v>1650</v>
      </c>
      <c r="C947" s="80" t="s">
        <v>179</v>
      </c>
      <c r="D947" s="82">
        <v>2</v>
      </c>
      <c r="E947" s="66"/>
      <c r="F947" s="36">
        <f t="shared" si="58"/>
        <v>0</v>
      </c>
      <c r="G947" s="50"/>
      <c r="H947" s="50"/>
      <c r="I947" s="50"/>
      <c r="J947" s="50"/>
      <c r="K947" s="50"/>
    </row>
    <row r="948" spans="1:11" ht="35.25" customHeight="1" x14ac:dyDescent="0.2">
      <c r="A948" s="22">
        <f t="shared" si="61"/>
        <v>867</v>
      </c>
      <c r="B948" s="81" t="s">
        <v>1597</v>
      </c>
      <c r="C948" s="80" t="s">
        <v>179</v>
      </c>
      <c r="D948" s="82">
        <v>22</v>
      </c>
      <c r="E948" s="66"/>
      <c r="F948" s="36">
        <f t="shared" si="58"/>
        <v>0</v>
      </c>
      <c r="G948" s="50"/>
      <c r="H948" s="50"/>
      <c r="I948" s="50"/>
      <c r="J948" s="50"/>
      <c r="K948" s="50"/>
    </row>
    <row r="949" spans="1:11" ht="35.25" customHeight="1" x14ac:dyDescent="0.2">
      <c r="A949" s="22">
        <f t="shared" si="61"/>
        <v>868</v>
      </c>
      <c r="B949" s="81" t="s">
        <v>1598</v>
      </c>
      <c r="C949" s="80" t="s">
        <v>179</v>
      </c>
      <c r="D949" s="82">
        <v>45</v>
      </c>
      <c r="E949" s="66"/>
      <c r="F949" s="36">
        <f t="shared" si="58"/>
        <v>0</v>
      </c>
      <c r="G949" s="50"/>
      <c r="H949" s="50"/>
      <c r="I949" s="50"/>
      <c r="J949" s="50"/>
      <c r="K949" s="50"/>
    </row>
    <row r="950" spans="1:11" ht="35.25" customHeight="1" x14ac:dyDescent="0.2">
      <c r="A950" s="22">
        <f t="shared" si="61"/>
        <v>869</v>
      </c>
      <c r="B950" s="96" t="s">
        <v>794</v>
      </c>
      <c r="C950" s="150" t="s">
        <v>1651</v>
      </c>
      <c r="D950" s="118">
        <v>15</v>
      </c>
      <c r="E950" s="66"/>
      <c r="F950" s="36">
        <f t="shared" si="58"/>
        <v>0</v>
      </c>
      <c r="G950" s="50"/>
      <c r="H950" s="50"/>
      <c r="I950" s="50"/>
      <c r="J950" s="50"/>
      <c r="K950" s="50"/>
    </row>
    <row r="951" spans="1:11" ht="35.25" customHeight="1" x14ac:dyDescent="0.2">
      <c r="A951" s="22">
        <f t="shared" si="61"/>
        <v>870</v>
      </c>
      <c r="B951" s="96" t="s">
        <v>795</v>
      </c>
      <c r="C951" s="83" t="s">
        <v>27</v>
      </c>
      <c r="D951" s="118">
        <v>54</v>
      </c>
      <c r="E951" s="66"/>
      <c r="F951" s="36">
        <f t="shared" si="58"/>
        <v>0</v>
      </c>
      <c r="G951" s="50"/>
      <c r="H951" s="50"/>
      <c r="I951" s="50"/>
      <c r="J951" s="50"/>
      <c r="K951" s="50"/>
    </row>
    <row r="952" spans="1:11" ht="35.25" customHeight="1" x14ac:dyDescent="0.2">
      <c r="A952" s="22">
        <f t="shared" si="61"/>
        <v>871</v>
      </c>
      <c r="B952" s="96" t="s">
        <v>796</v>
      </c>
      <c r="C952" s="80" t="s">
        <v>179</v>
      </c>
      <c r="D952" s="118">
        <v>140</v>
      </c>
      <c r="E952" s="66"/>
      <c r="F952" s="36">
        <f t="shared" si="58"/>
        <v>0</v>
      </c>
      <c r="G952" s="50"/>
      <c r="H952" s="50"/>
      <c r="I952" s="50"/>
      <c r="J952" s="50"/>
      <c r="K952" s="50"/>
    </row>
    <row r="953" spans="1:11" ht="35.25" customHeight="1" x14ac:dyDescent="0.2">
      <c r="A953" s="22">
        <f t="shared" si="61"/>
        <v>872</v>
      </c>
      <c r="B953" s="18" t="s">
        <v>394</v>
      </c>
      <c r="C953" s="83" t="s">
        <v>0</v>
      </c>
      <c r="D953" s="135">
        <v>6</v>
      </c>
      <c r="E953" s="66"/>
      <c r="F953" s="36">
        <f t="shared" si="58"/>
        <v>0</v>
      </c>
      <c r="G953" s="50"/>
      <c r="H953" s="50"/>
      <c r="I953" s="50"/>
      <c r="J953" s="50"/>
      <c r="K953" s="50"/>
    </row>
    <row r="954" spans="1:11" ht="35.25" customHeight="1" x14ac:dyDescent="0.2">
      <c r="A954" s="22"/>
      <c r="B954" s="267" t="s">
        <v>3</v>
      </c>
      <c r="C954" s="56"/>
      <c r="D954" s="57"/>
      <c r="E954" s="50"/>
      <c r="F954" s="36"/>
      <c r="G954" s="50"/>
      <c r="H954" s="50"/>
      <c r="I954" s="50"/>
      <c r="J954" s="50"/>
      <c r="K954" s="50"/>
    </row>
    <row r="955" spans="1:11" ht="35.25" customHeight="1" x14ac:dyDescent="0.2">
      <c r="A955" s="22">
        <f>+A953+1</f>
        <v>873</v>
      </c>
      <c r="B955" s="18" t="s">
        <v>1652</v>
      </c>
      <c r="C955" s="178" t="s">
        <v>397</v>
      </c>
      <c r="D955" s="176">
        <v>15</v>
      </c>
      <c r="E955" s="50"/>
      <c r="F955" s="36">
        <f t="shared" si="58"/>
        <v>0</v>
      </c>
      <c r="G955" s="50"/>
      <c r="H955" s="50"/>
      <c r="I955" s="50"/>
      <c r="J955" s="50"/>
      <c r="K955" s="50"/>
    </row>
    <row r="956" spans="1:11" ht="29.25" customHeight="1" x14ac:dyDescent="0.2">
      <c r="A956" s="22">
        <f>+A955+1</f>
        <v>874</v>
      </c>
      <c r="B956" s="18" t="s">
        <v>1653</v>
      </c>
      <c r="C956" s="178" t="s">
        <v>397</v>
      </c>
      <c r="D956" s="176">
        <v>12</v>
      </c>
      <c r="E956" s="50"/>
      <c r="F956" s="36">
        <f t="shared" si="58"/>
        <v>0</v>
      </c>
      <c r="G956" s="50"/>
      <c r="H956" s="50"/>
      <c r="I956" s="50"/>
      <c r="J956" s="50"/>
      <c r="K956" s="50"/>
    </row>
    <row r="957" spans="1:11" ht="38.25" x14ac:dyDescent="0.2">
      <c r="A957" s="22">
        <f t="shared" si="60"/>
        <v>875</v>
      </c>
      <c r="B957" s="18" t="s">
        <v>797</v>
      </c>
      <c r="C957" s="178" t="s">
        <v>397</v>
      </c>
      <c r="D957" s="176">
        <v>27</v>
      </c>
      <c r="E957" s="21"/>
      <c r="F957" s="36">
        <f t="shared" si="58"/>
        <v>0</v>
      </c>
      <c r="G957" s="21"/>
      <c r="H957" s="21"/>
      <c r="I957" s="21"/>
      <c r="J957" s="21"/>
      <c r="K957" s="21"/>
    </row>
    <row r="958" spans="1:11" ht="25.5" x14ac:dyDescent="0.2">
      <c r="A958" s="22">
        <f>+A957+1</f>
        <v>876</v>
      </c>
      <c r="B958" s="18" t="s">
        <v>798</v>
      </c>
      <c r="C958" s="178" t="s">
        <v>27</v>
      </c>
      <c r="D958" s="176">
        <v>8</v>
      </c>
      <c r="E958" s="21"/>
      <c r="F958" s="36">
        <f t="shared" si="58"/>
        <v>0</v>
      </c>
      <c r="G958" s="21"/>
      <c r="H958" s="21"/>
      <c r="I958" s="21"/>
      <c r="J958" s="21"/>
      <c r="K958" s="21"/>
    </row>
    <row r="959" spans="1:11" ht="25.5" x14ac:dyDescent="0.2">
      <c r="A959" s="22">
        <f t="shared" si="60"/>
        <v>877</v>
      </c>
      <c r="B959" s="89" t="s">
        <v>799</v>
      </c>
      <c r="C959" s="192" t="s">
        <v>27</v>
      </c>
      <c r="D959" s="193">
        <v>2</v>
      </c>
      <c r="E959" s="21"/>
      <c r="F959" s="36">
        <f t="shared" si="58"/>
        <v>0</v>
      </c>
      <c r="G959" s="21"/>
      <c r="H959" s="21"/>
      <c r="I959" s="21"/>
      <c r="J959" s="21"/>
      <c r="K959" s="21"/>
    </row>
    <row r="960" spans="1:11" x14ac:dyDescent="0.2">
      <c r="A960" s="22">
        <f t="shared" si="60"/>
        <v>878</v>
      </c>
      <c r="B960" s="18" t="s">
        <v>800</v>
      </c>
      <c r="C960" s="178" t="s">
        <v>27</v>
      </c>
      <c r="D960" s="176">
        <v>2</v>
      </c>
      <c r="E960" s="21"/>
      <c r="F960" s="36">
        <f t="shared" si="58"/>
        <v>0</v>
      </c>
      <c r="G960" s="21"/>
      <c r="H960" s="21"/>
      <c r="I960" s="21"/>
      <c r="J960" s="21"/>
      <c r="K960" s="21"/>
    </row>
    <row r="961" spans="1:11" x14ac:dyDescent="0.2">
      <c r="A961" s="22">
        <f t="shared" si="60"/>
        <v>879</v>
      </c>
      <c r="B961" s="18" t="s">
        <v>801</v>
      </c>
      <c r="C961" s="178" t="s">
        <v>27</v>
      </c>
      <c r="D961" s="176">
        <v>13</v>
      </c>
      <c r="E961" s="21"/>
      <c r="F961" s="36">
        <f t="shared" si="58"/>
        <v>0</v>
      </c>
      <c r="G961" s="21"/>
      <c r="H961" s="21"/>
      <c r="I961" s="21"/>
      <c r="J961" s="21"/>
      <c r="K961" s="21"/>
    </row>
    <row r="962" spans="1:11" x14ac:dyDescent="0.2">
      <c r="A962" s="22">
        <f t="shared" si="60"/>
        <v>880</v>
      </c>
      <c r="B962" s="18" t="s">
        <v>802</v>
      </c>
      <c r="C962" s="178" t="s">
        <v>27</v>
      </c>
      <c r="D962" s="194">
        <v>26</v>
      </c>
      <c r="E962" s="21"/>
      <c r="F962" s="36">
        <f t="shared" si="58"/>
        <v>0</v>
      </c>
      <c r="G962" s="21"/>
      <c r="H962" s="21"/>
      <c r="I962" s="21"/>
      <c r="J962" s="21"/>
      <c r="K962" s="21"/>
    </row>
    <row r="963" spans="1:11" x14ac:dyDescent="0.2">
      <c r="A963" s="22">
        <f t="shared" si="60"/>
        <v>881</v>
      </c>
      <c r="B963" s="18" t="s">
        <v>803</v>
      </c>
      <c r="C963" s="178" t="s">
        <v>27</v>
      </c>
      <c r="D963" s="176">
        <v>1</v>
      </c>
      <c r="E963" s="21"/>
      <c r="F963" s="36">
        <f t="shared" si="58"/>
        <v>0</v>
      </c>
      <c r="G963" s="21"/>
      <c r="H963" s="21"/>
      <c r="I963" s="21"/>
      <c r="J963" s="21"/>
      <c r="K963" s="21"/>
    </row>
    <row r="964" spans="1:11" x14ac:dyDescent="0.2">
      <c r="A964" s="22">
        <f t="shared" si="60"/>
        <v>882</v>
      </c>
      <c r="B964" s="18" t="s">
        <v>804</v>
      </c>
      <c r="C964" s="178" t="s">
        <v>27</v>
      </c>
      <c r="D964" s="176">
        <v>3</v>
      </c>
      <c r="E964" s="21"/>
      <c r="F964" s="36">
        <f t="shared" si="58"/>
        <v>0</v>
      </c>
      <c r="G964" s="21"/>
      <c r="H964" s="21"/>
      <c r="I964" s="21"/>
      <c r="J964" s="21"/>
      <c r="K964" s="21"/>
    </row>
    <row r="965" spans="1:11" x14ac:dyDescent="0.2">
      <c r="A965" s="22">
        <f t="shared" si="60"/>
        <v>883</v>
      </c>
      <c r="B965" s="18" t="s">
        <v>409</v>
      </c>
      <c r="C965" s="178" t="s">
        <v>27</v>
      </c>
      <c r="D965" s="176">
        <v>1</v>
      </c>
      <c r="E965" s="21"/>
      <c r="F965" s="36">
        <f t="shared" si="58"/>
        <v>0</v>
      </c>
      <c r="G965" s="21"/>
      <c r="H965" s="21"/>
      <c r="I965" s="21"/>
      <c r="J965" s="21"/>
      <c r="K965" s="21"/>
    </row>
    <row r="966" spans="1:11" x14ac:dyDescent="0.2">
      <c r="A966" s="22">
        <f t="shared" si="60"/>
        <v>884</v>
      </c>
      <c r="B966" s="18" t="s">
        <v>805</v>
      </c>
      <c r="C966" s="178" t="s">
        <v>397</v>
      </c>
      <c r="D966" s="176">
        <v>54</v>
      </c>
      <c r="E966" s="21"/>
      <c r="F966" s="36">
        <f t="shared" si="58"/>
        <v>0</v>
      </c>
      <c r="G966" s="21"/>
      <c r="H966" s="21"/>
      <c r="I966" s="21"/>
      <c r="J966" s="21"/>
      <c r="K966" s="21"/>
    </row>
    <row r="967" spans="1:11" ht="63.75" customHeight="1" x14ac:dyDescent="0.2">
      <c r="A967" s="32"/>
      <c r="B967" s="17" t="s">
        <v>782</v>
      </c>
      <c r="C967" s="7"/>
      <c r="D967" s="13"/>
      <c r="E967" s="31"/>
      <c r="F967" s="38">
        <f>SUM(F926:F966)</f>
        <v>0</v>
      </c>
      <c r="G967" s="42">
        <v>0.14950359999999999</v>
      </c>
      <c r="H967" s="43">
        <f>G967*0.9</f>
        <v>0.13455323999999999</v>
      </c>
      <c r="I967" s="43">
        <f>G967*1.1</f>
        <v>0.16445396000000001</v>
      </c>
      <c r="J967" s="44" t="e">
        <f>+F967*1.03*1.2/$F$2093*100</f>
        <v>#DIV/0!</v>
      </c>
      <c r="K967" s="45" t="e">
        <f>IF(AND(ROUND(J967,3)&lt;=ROUND(I967,3),ROUND(J967,3)&gt;=ROUND(H967,3)),"համապատասխանում է","չի համապատասխանում")</f>
        <v>#DIV/0!</v>
      </c>
    </row>
    <row r="968" spans="1:11" ht="36.75" customHeight="1" x14ac:dyDescent="0.2">
      <c r="A968" s="261"/>
      <c r="B968" s="263" t="s">
        <v>1740</v>
      </c>
      <c r="C968" s="260"/>
      <c r="D968" s="260"/>
      <c r="E968" s="260"/>
      <c r="F968" s="260"/>
      <c r="G968" s="262"/>
      <c r="H968" s="262"/>
      <c r="I968" s="262"/>
      <c r="J968" s="262"/>
      <c r="K968" s="262"/>
    </row>
    <row r="969" spans="1:11" ht="38.25" x14ac:dyDescent="0.2">
      <c r="A969" s="22">
        <f>+A966+1</f>
        <v>885</v>
      </c>
      <c r="B969" s="81" t="s">
        <v>806</v>
      </c>
      <c r="C969" s="83" t="s">
        <v>27</v>
      </c>
      <c r="D969" s="70">
        <v>3</v>
      </c>
      <c r="E969" s="21"/>
      <c r="F969" s="36">
        <f t="shared" si="58"/>
        <v>0</v>
      </c>
      <c r="G969" s="21"/>
      <c r="H969" s="21"/>
      <c r="I969" s="21"/>
      <c r="J969" s="21"/>
      <c r="K969" s="21"/>
    </row>
    <row r="970" spans="1:11" ht="25.5" x14ac:dyDescent="0.2">
      <c r="A970" s="22">
        <f t="shared" si="60"/>
        <v>886</v>
      </c>
      <c r="B970" s="85" t="s">
        <v>413</v>
      </c>
      <c r="C970" s="153" t="s">
        <v>807</v>
      </c>
      <c r="D970" s="152">
        <v>160</v>
      </c>
      <c r="E970" s="21"/>
      <c r="F970" s="36">
        <f t="shared" si="58"/>
        <v>0</v>
      </c>
      <c r="G970" s="21"/>
      <c r="H970" s="21"/>
      <c r="I970" s="21"/>
      <c r="J970" s="21"/>
      <c r="K970" s="21"/>
    </row>
    <row r="971" spans="1:11" ht="25.5" x14ac:dyDescent="0.2">
      <c r="A971" s="22">
        <f t="shared" si="60"/>
        <v>887</v>
      </c>
      <c r="B971" s="85" t="s">
        <v>415</v>
      </c>
      <c r="C971" s="153" t="s">
        <v>416</v>
      </c>
      <c r="D971" s="152">
        <v>448</v>
      </c>
      <c r="E971" s="21"/>
      <c r="F971" s="36">
        <f t="shared" si="58"/>
        <v>0</v>
      </c>
      <c r="G971" s="21"/>
      <c r="H971" s="21"/>
      <c r="I971" s="21"/>
      <c r="J971" s="21"/>
      <c r="K971" s="21"/>
    </row>
    <row r="972" spans="1:11" ht="25.5" x14ac:dyDescent="0.2">
      <c r="A972" s="22">
        <f t="shared" si="60"/>
        <v>888</v>
      </c>
      <c r="B972" s="154" t="s">
        <v>417</v>
      </c>
      <c r="C972" s="83" t="s">
        <v>27</v>
      </c>
      <c r="D972" s="135">
        <v>49</v>
      </c>
      <c r="E972" s="21"/>
      <c r="F972" s="36">
        <f t="shared" si="58"/>
        <v>0</v>
      </c>
      <c r="G972" s="21"/>
      <c r="H972" s="21"/>
      <c r="I972" s="21"/>
      <c r="J972" s="21"/>
      <c r="K972" s="21"/>
    </row>
    <row r="973" spans="1:11" ht="51" x14ac:dyDescent="0.2">
      <c r="A973" s="22">
        <f t="shared" si="60"/>
        <v>889</v>
      </c>
      <c r="B973" s="154" t="s">
        <v>418</v>
      </c>
      <c r="C973" s="83" t="s">
        <v>179</v>
      </c>
      <c r="D973" s="135">
        <v>20</v>
      </c>
      <c r="E973" s="21"/>
      <c r="F973" s="36">
        <f t="shared" si="58"/>
        <v>0</v>
      </c>
      <c r="G973" s="21"/>
      <c r="H973" s="21"/>
      <c r="I973" s="21"/>
      <c r="J973" s="21"/>
      <c r="K973" s="21"/>
    </row>
    <row r="974" spans="1:11" x14ac:dyDescent="0.2">
      <c r="A974" s="22">
        <f t="shared" si="60"/>
        <v>890</v>
      </c>
      <c r="B974" s="154" t="s">
        <v>419</v>
      </c>
      <c r="C974" s="83" t="s">
        <v>179</v>
      </c>
      <c r="D974" s="135">
        <v>129</v>
      </c>
      <c r="E974" s="21"/>
      <c r="F974" s="36">
        <f t="shared" si="58"/>
        <v>0</v>
      </c>
      <c r="G974" s="21"/>
      <c r="H974" s="21"/>
      <c r="I974" s="21"/>
      <c r="J974" s="21"/>
      <c r="K974" s="21"/>
    </row>
    <row r="975" spans="1:11" x14ac:dyDescent="0.2">
      <c r="A975" s="22">
        <f t="shared" si="60"/>
        <v>891</v>
      </c>
      <c r="B975" s="154" t="s">
        <v>420</v>
      </c>
      <c r="C975" s="83" t="s">
        <v>179</v>
      </c>
      <c r="D975" s="135">
        <v>211</v>
      </c>
      <c r="E975" s="21"/>
      <c r="F975" s="36">
        <f t="shared" si="58"/>
        <v>0</v>
      </c>
      <c r="G975" s="21"/>
      <c r="H975" s="21"/>
      <c r="I975" s="21"/>
      <c r="J975" s="21"/>
      <c r="K975" s="21"/>
    </row>
    <row r="976" spans="1:11" x14ac:dyDescent="0.2">
      <c r="A976" s="22">
        <f t="shared" si="60"/>
        <v>892</v>
      </c>
      <c r="B976" s="154" t="s">
        <v>421</v>
      </c>
      <c r="C976" s="83" t="s">
        <v>179</v>
      </c>
      <c r="D976" s="135">
        <v>45</v>
      </c>
      <c r="E976" s="21"/>
      <c r="F976" s="36">
        <f t="shared" si="58"/>
        <v>0</v>
      </c>
      <c r="G976" s="21"/>
      <c r="H976" s="21"/>
      <c r="I976" s="21"/>
      <c r="J976" s="21"/>
      <c r="K976" s="21"/>
    </row>
    <row r="977" spans="1:11" x14ac:dyDescent="0.2">
      <c r="A977" s="22">
        <f t="shared" si="60"/>
        <v>893</v>
      </c>
      <c r="B977" s="154" t="s">
        <v>422</v>
      </c>
      <c r="C977" s="83" t="s">
        <v>179</v>
      </c>
      <c r="D977" s="135">
        <v>56</v>
      </c>
      <c r="E977" s="21"/>
      <c r="F977" s="36">
        <f t="shared" si="58"/>
        <v>0</v>
      </c>
      <c r="G977" s="21"/>
      <c r="H977" s="21"/>
      <c r="I977" s="21"/>
      <c r="J977" s="21"/>
      <c r="K977" s="21"/>
    </row>
    <row r="978" spans="1:11" x14ac:dyDescent="0.2">
      <c r="A978" s="22">
        <f t="shared" si="60"/>
        <v>894</v>
      </c>
      <c r="B978" s="154" t="s">
        <v>423</v>
      </c>
      <c r="C978" s="83" t="s">
        <v>27</v>
      </c>
      <c r="D978" s="135">
        <v>142</v>
      </c>
      <c r="E978" s="21"/>
      <c r="F978" s="36">
        <f t="shared" si="58"/>
        <v>0</v>
      </c>
      <c r="G978" s="21"/>
      <c r="H978" s="21"/>
      <c r="I978" s="21"/>
      <c r="J978" s="21"/>
      <c r="K978" s="21"/>
    </row>
    <row r="979" spans="1:11" x14ac:dyDescent="0.2">
      <c r="A979" s="47">
        <f>+A978+1</f>
        <v>895</v>
      </c>
      <c r="B979" s="154" t="s">
        <v>424</v>
      </c>
      <c r="C979" s="83" t="s">
        <v>27</v>
      </c>
      <c r="D979" s="135">
        <v>2</v>
      </c>
      <c r="E979" s="21"/>
      <c r="F979" s="36">
        <f t="shared" si="58"/>
        <v>0</v>
      </c>
      <c r="G979" s="21"/>
      <c r="H979" s="21"/>
      <c r="I979" s="21"/>
      <c r="J979" s="21"/>
      <c r="K979" s="21"/>
    </row>
    <row r="980" spans="1:11" ht="25.5" x14ac:dyDescent="0.2">
      <c r="A980" s="47">
        <f>+A979+1</f>
        <v>896</v>
      </c>
      <c r="B980" s="71" t="s">
        <v>808</v>
      </c>
      <c r="C980" s="83" t="s">
        <v>27</v>
      </c>
      <c r="D980" s="72" t="s">
        <v>809</v>
      </c>
      <c r="E980" s="21"/>
      <c r="F980" s="36">
        <f t="shared" si="58"/>
        <v>0</v>
      </c>
      <c r="G980" s="21"/>
      <c r="H980" s="21"/>
      <c r="I980" s="21"/>
      <c r="J980" s="21"/>
      <c r="K980" s="21"/>
    </row>
    <row r="981" spans="1:11" ht="63.75" customHeight="1" x14ac:dyDescent="0.2">
      <c r="A981" s="32"/>
      <c r="B981" s="17" t="s">
        <v>810</v>
      </c>
      <c r="C981" s="7"/>
      <c r="D981" s="13"/>
      <c r="E981" s="31"/>
      <c r="F981" s="38">
        <f>SUM(F969:F980)</f>
        <v>0</v>
      </c>
      <c r="G981" s="42">
        <v>0.5159783</v>
      </c>
      <c r="H981" s="43">
        <f>G981*0.9</f>
        <v>0.46438046999999999</v>
      </c>
      <c r="I981" s="43">
        <f>G981*1.1</f>
        <v>0.56757613000000007</v>
      </c>
      <c r="J981" s="44" t="e">
        <f>+F981*1.03*1.2/$F$2093*100</f>
        <v>#DIV/0!</v>
      </c>
      <c r="K981" s="45" t="e">
        <f>IF(AND(ROUND(J981,3)&lt;=ROUND(I981,3),ROUND(J981,3)&gt;=ROUND(H981,3)),"համապատասխանում է","չի համապատասխանում")</f>
        <v>#DIV/0!</v>
      </c>
    </row>
    <row r="982" spans="1:11" ht="41.25" customHeight="1" x14ac:dyDescent="0.2">
      <c r="A982" s="261"/>
      <c r="B982" s="263" t="s">
        <v>1735</v>
      </c>
      <c r="C982" s="260"/>
      <c r="D982" s="260"/>
      <c r="E982" s="260"/>
      <c r="F982" s="260"/>
      <c r="G982" s="262"/>
      <c r="H982" s="262"/>
      <c r="I982" s="262"/>
      <c r="J982" s="262"/>
      <c r="K982" s="262"/>
    </row>
    <row r="983" spans="1:11" ht="76.5" x14ac:dyDescent="0.2">
      <c r="A983" s="47">
        <f>+A980+1</f>
        <v>897</v>
      </c>
      <c r="B983" s="69" t="s">
        <v>1654</v>
      </c>
      <c r="C983" s="73" t="s">
        <v>430</v>
      </c>
      <c r="D983" s="74">
        <v>1</v>
      </c>
      <c r="E983" s="21"/>
      <c r="F983" s="36">
        <f t="shared" ref="F983:F1046" si="62">+E983*D983</f>
        <v>0</v>
      </c>
      <c r="G983" s="21"/>
      <c r="H983" s="21"/>
      <c r="I983" s="21"/>
      <c r="J983" s="21"/>
      <c r="K983" s="21"/>
    </row>
    <row r="984" spans="1:11" ht="76.5" x14ac:dyDescent="0.2">
      <c r="A984" s="47">
        <f t="shared" ref="A984:A1048" si="63">+A983+1</f>
        <v>898</v>
      </c>
      <c r="B984" s="69" t="s">
        <v>1655</v>
      </c>
      <c r="C984" s="73" t="s">
        <v>430</v>
      </c>
      <c r="D984" s="74">
        <v>1</v>
      </c>
      <c r="E984" s="21"/>
      <c r="F984" s="36">
        <f t="shared" si="62"/>
        <v>0</v>
      </c>
      <c r="G984" s="21"/>
      <c r="H984" s="21"/>
      <c r="I984" s="21"/>
      <c r="J984" s="21"/>
      <c r="K984" s="21"/>
    </row>
    <row r="985" spans="1:11" ht="76.5" x14ac:dyDescent="0.2">
      <c r="A985" s="47">
        <f t="shared" si="63"/>
        <v>899</v>
      </c>
      <c r="B985" s="69" t="s">
        <v>1656</v>
      </c>
      <c r="C985" s="73" t="s">
        <v>430</v>
      </c>
      <c r="D985" s="74">
        <v>1</v>
      </c>
      <c r="E985" s="21"/>
      <c r="F985" s="36">
        <f t="shared" si="62"/>
        <v>0</v>
      </c>
      <c r="G985" s="21"/>
      <c r="H985" s="21"/>
      <c r="I985" s="21"/>
      <c r="J985" s="21"/>
      <c r="K985" s="21"/>
    </row>
    <row r="986" spans="1:11" ht="76.5" x14ac:dyDescent="0.2">
      <c r="A986" s="47">
        <f t="shared" si="63"/>
        <v>900</v>
      </c>
      <c r="B986" s="69" t="s">
        <v>1657</v>
      </c>
      <c r="C986" s="73" t="s">
        <v>430</v>
      </c>
      <c r="D986" s="74">
        <v>1</v>
      </c>
      <c r="E986" s="21"/>
      <c r="F986" s="36">
        <f t="shared" si="62"/>
        <v>0</v>
      </c>
      <c r="G986" s="21"/>
      <c r="H986" s="21"/>
      <c r="I986" s="21"/>
      <c r="J986" s="21"/>
      <c r="K986" s="21"/>
    </row>
    <row r="987" spans="1:11" ht="38.25" x14ac:dyDescent="0.2">
      <c r="A987" s="47">
        <f t="shared" si="63"/>
        <v>901</v>
      </c>
      <c r="B987" s="96" t="s">
        <v>811</v>
      </c>
      <c r="C987" s="73" t="s">
        <v>0</v>
      </c>
      <c r="D987" s="74">
        <v>1</v>
      </c>
      <c r="E987" s="21"/>
      <c r="F987" s="36">
        <f t="shared" si="62"/>
        <v>0</v>
      </c>
      <c r="G987" s="21"/>
      <c r="H987" s="21"/>
      <c r="I987" s="21"/>
      <c r="J987" s="21"/>
      <c r="K987" s="21"/>
    </row>
    <row r="988" spans="1:11" x14ac:dyDescent="0.2">
      <c r="A988" s="47">
        <f t="shared" si="63"/>
        <v>902</v>
      </c>
      <c r="B988" s="69" t="s">
        <v>812</v>
      </c>
      <c r="C988" s="73" t="s">
        <v>27</v>
      </c>
      <c r="D988" s="74">
        <v>1</v>
      </c>
      <c r="E988" s="21"/>
      <c r="F988" s="36">
        <f t="shared" si="62"/>
        <v>0</v>
      </c>
      <c r="G988" s="21"/>
      <c r="H988" s="21"/>
      <c r="I988" s="21"/>
      <c r="J988" s="21"/>
      <c r="K988" s="21"/>
    </row>
    <row r="989" spans="1:11" ht="19.5" customHeight="1" x14ac:dyDescent="0.2">
      <c r="A989" s="47">
        <f>+A988+1</f>
        <v>903</v>
      </c>
      <c r="B989" s="96" t="s">
        <v>433</v>
      </c>
      <c r="C989" s="73" t="s">
        <v>27</v>
      </c>
      <c r="D989" s="74">
        <v>1</v>
      </c>
      <c r="E989" s="21"/>
      <c r="F989" s="36">
        <f t="shared" si="62"/>
        <v>0</v>
      </c>
      <c r="G989" s="21"/>
      <c r="H989" s="21"/>
      <c r="I989" s="21"/>
      <c r="J989" s="21"/>
      <c r="K989" s="21"/>
    </row>
    <row r="990" spans="1:11" ht="19.5" customHeight="1" x14ac:dyDescent="0.2">
      <c r="A990" s="47">
        <f>+A989+1</f>
        <v>904</v>
      </c>
      <c r="B990" s="69" t="s">
        <v>813</v>
      </c>
      <c r="C990" s="73" t="s">
        <v>0</v>
      </c>
      <c r="D990" s="74">
        <v>2</v>
      </c>
      <c r="E990" s="21"/>
      <c r="F990" s="36">
        <f t="shared" si="62"/>
        <v>0</v>
      </c>
      <c r="G990" s="21"/>
      <c r="H990" s="21"/>
      <c r="I990" s="21"/>
      <c r="J990" s="21"/>
      <c r="K990" s="21"/>
    </row>
    <row r="991" spans="1:11" ht="19.5" customHeight="1" x14ac:dyDescent="0.2">
      <c r="A991" s="47">
        <f t="shared" ref="A991:A1010" si="64">+A990+1</f>
        <v>905</v>
      </c>
      <c r="B991" s="69" t="s">
        <v>434</v>
      </c>
      <c r="C991" s="73" t="s">
        <v>164</v>
      </c>
      <c r="D991" s="74">
        <v>82</v>
      </c>
      <c r="E991" s="21"/>
      <c r="F991" s="36">
        <f t="shared" si="62"/>
        <v>0</v>
      </c>
      <c r="G991" s="21"/>
      <c r="H991" s="21"/>
      <c r="I991" s="21"/>
      <c r="J991" s="21"/>
      <c r="K991" s="21"/>
    </row>
    <row r="992" spans="1:11" ht="19.5" customHeight="1" x14ac:dyDescent="0.2">
      <c r="A992" s="47">
        <f t="shared" si="64"/>
        <v>906</v>
      </c>
      <c r="B992" s="69" t="s">
        <v>435</v>
      </c>
      <c r="C992" s="73" t="s">
        <v>164</v>
      </c>
      <c r="D992" s="74">
        <v>406</v>
      </c>
      <c r="E992" s="21"/>
      <c r="F992" s="36">
        <f t="shared" si="62"/>
        <v>0</v>
      </c>
      <c r="G992" s="21"/>
      <c r="H992" s="21"/>
      <c r="I992" s="21"/>
      <c r="J992" s="21"/>
      <c r="K992" s="21"/>
    </row>
    <row r="993" spans="1:11" ht="19.5" customHeight="1" x14ac:dyDescent="0.2">
      <c r="A993" s="47">
        <f t="shared" si="64"/>
        <v>907</v>
      </c>
      <c r="B993" s="18" t="s">
        <v>814</v>
      </c>
      <c r="C993" s="83" t="s">
        <v>67</v>
      </c>
      <c r="D993" s="135">
        <v>5.7</v>
      </c>
      <c r="E993" s="21"/>
      <c r="F993" s="36">
        <f t="shared" si="62"/>
        <v>0</v>
      </c>
      <c r="G993" s="21"/>
      <c r="H993" s="21"/>
      <c r="I993" s="21"/>
      <c r="J993" s="21"/>
      <c r="K993" s="21"/>
    </row>
    <row r="994" spans="1:11" ht="19.5" customHeight="1" x14ac:dyDescent="0.2">
      <c r="A994" s="47">
        <f t="shared" si="64"/>
        <v>908</v>
      </c>
      <c r="B994" s="154" t="s">
        <v>815</v>
      </c>
      <c r="C994" s="83" t="s">
        <v>0</v>
      </c>
      <c r="D994" s="135">
        <v>4</v>
      </c>
      <c r="E994" s="21"/>
      <c r="F994" s="36">
        <f t="shared" si="62"/>
        <v>0</v>
      </c>
      <c r="G994" s="21"/>
      <c r="H994" s="21"/>
      <c r="I994" s="21"/>
      <c r="J994" s="21"/>
      <c r="K994" s="21"/>
    </row>
    <row r="995" spans="1:11" ht="19.5" customHeight="1" x14ac:dyDescent="0.2">
      <c r="A995" s="47">
        <f t="shared" si="64"/>
        <v>909</v>
      </c>
      <c r="B995" s="69" t="s">
        <v>816</v>
      </c>
      <c r="C995" s="83" t="s">
        <v>27</v>
      </c>
      <c r="D995" s="74">
        <v>4</v>
      </c>
      <c r="E995" s="21"/>
      <c r="F995" s="36">
        <f t="shared" si="62"/>
        <v>0</v>
      </c>
      <c r="G995" s="21"/>
      <c r="H995" s="21"/>
      <c r="I995" s="21"/>
      <c r="J995" s="21"/>
      <c r="K995" s="21"/>
    </row>
    <row r="996" spans="1:11" ht="19.5" customHeight="1" x14ac:dyDescent="0.2">
      <c r="A996" s="47">
        <f t="shared" si="64"/>
        <v>910</v>
      </c>
      <c r="B996" s="69" t="s">
        <v>817</v>
      </c>
      <c r="C996" s="83" t="s">
        <v>27</v>
      </c>
      <c r="D996" s="74">
        <v>5</v>
      </c>
      <c r="E996" s="21"/>
      <c r="F996" s="36">
        <f t="shared" si="62"/>
        <v>0</v>
      </c>
      <c r="G996" s="21"/>
      <c r="H996" s="21"/>
      <c r="I996" s="21"/>
      <c r="J996" s="21"/>
      <c r="K996" s="21"/>
    </row>
    <row r="997" spans="1:11" ht="19.5" customHeight="1" x14ac:dyDescent="0.2">
      <c r="A997" s="47">
        <f t="shared" si="64"/>
        <v>911</v>
      </c>
      <c r="B997" s="69" t="s">
        <v>818</v>
      </c>
      <c r="C997" s="83" t="s">
        <v>27</v>
      </c>
      <c r="D997" s="74">
        <v>4</v>
      </c>
      <c r="E997" s="21"/>
      <c r="F997" s="36">
        <f t="shared" si="62"/>
        <v>0</v>
      </c>
      <c r="G997" s="21"/>
      <c r="H997" s="21"/>
      <c r="I997" s="21"/>
      <c r="J997" s="21"/>
      <c r="K997" s="21"/>
    </row>
    <row r="998" spans="1:11" ht="19.5" customHeight="1" x14ac:dyDescent="0.2">
      <c r="A998" s="47">
        <f t="shared" si="64"/>
        <v>912</v>
      </c>
      <c r="B998" s="69" t="s">
        <v>819</v>
      </c>
      <c r="C998" s="83" t="s">
        <v>27</v>
      </c>
      <c r="D998" s="74">
        <v>5</v>
      </c>
      <c r="E998" s="21"/>
      <c r="F998" s="36">
        <f t="shared" si="62"/>
        <v>0</v>
      </c>
      <c r="G998" s="21"/>
      <c r="H998" s="21"/>
      <c r="I998" s="21"/>
      <c r="J998" s="21"/>
      <c r="K998" s="21"/>
    </row>
    <row r="999" spans="1:11" ht="19.5" customHeight="1" x14ac:dyDescent="0.2">
      <c r="A999" s="47">
        <f t="shared" si="64"/>
        <v>913</v>
      </c>
      <c r="B999" s="18" t="s">
        <v>820</v>
      </c>
      <c r="C999" s="83" t="s">
        <v>27</v>
      </c>
      <c r="D999" s="135">
        <v>8</v>
      </c>
      <c r="E999" s="21"/>
      <c r="F999" s="36">
        <f t="shared" si="62"/>
        <v>0</v>
      </c>
      <c r="G999" s="21"/>
      <c r="H999" s="21"/>
      <c r="I999" s="21"/>
      <c r="J999" s="21"/>
      <c r="K999" s="21"/>
    </row>
    <row r="1000" spans="1:11" ht="19.5" customHeight="1" x14ac:dyDescent="0.2">
      <c r="A1000" s="47">
        <f t="shared" si="64"/>
        <v>914</v>
      </c>
      <c r="B1000" s="18" t="s">
        <v>821</v>
      </c>
      <c r="C1000" s="83" t="s">
        <v>27</v>
      </c>
      <c r="D1000" s="135">
        <v>3</v>
      </c>
      <c r="E1000" s="21"/>
      <c r="F1000" s="36">
        <f t="shared" si="62"/>
        <v>0</v>
      </c>
      <c r="G1000" s="21"/>
      <c r="H1000" s="21"/>
      <c r="I1000" s="21"/>
      <c r="J1000" s="21"/>
      <c r="K1000" s="21"/>
    </row>
    <row r="1001" spans="1:11" ht="19.5" customHeight="1" x14ac:dyDescent="0.2">
      <c r="A1001" s="47">
        <f t="shared" si="64"/>
        <v>915</v>
      </c>
      <c r="B1001" s="18" t="s">
        <v>822</v>
      </c>
      <c r="C1001" s="83" t="s">
        <v>27</v>
      </c>
      <c r="D1001" s="135">
        <v>6</v>
      </c>
      <c r="E1001" s="21"/>
      <c r="F1001" s="36">
        <f t="shared" si="62"/>
        <v>0</v>
      </c>
      <c r="G1001" s="21"/>
      <c r="H1001" s="21"/>
      <c r="I1001" s="21"/>
      <c r="J1001" s="21"/>
      <c r="K1001" s="21"/>
    </row>
    <row r="1002" spans="1:11" ht="19.5" customHeight="1" x14ac:dyDescent="0.2">
      <c r="A1002" s="47">
        <f t="shared" si="64"/>
        <v>916</v>
      </c>
      <c r="B1002" s="18" t="s">
        <v>823</v>
      </c>
      <c r="C1002" s="83" t="s">
        <v>27</v>
      </c>
      <c r="D1002" s="135">
        <v>5</v>
      </c>
      <c r="E1002" s="21"/>
      <c r="F1002" s="36">
        <f t="shared" si="62"/>
        <v>0</v>
      </c>
      <c r="G1002" s="21"/>
      <c r="H1002" s="21"/>
      <c r="I1002" s="21"/>
      <c r="J1002" s="21"/>
      <c r="K1002" s="21"/>
    </row>
    <row r="1003" spans="1:11" ht="19.5" customHeight="1" x14ac:dyDescent="0.2">
      <c r="A1003" s="47">
        <f t="shared" si="64"/>
        <v>917</v>
      </c>
      <c r="B1003" s="18" t="s">
        <v>824</v>
      </c>
      <c r="C1003" s="83" t="s">
        <v>27</v>
      </c>
      <c r="D1003" s="135">
        <v>1</v>
      </c>
      <c r="E1003" s="21"/>
      <c r="F1003" s="36">
        <f t="shared" si="62"/>
        <v>0</v>
      </c>
      <c r="G1003" s="21"/>
      <c r="H1003" s="21"/>
      <c r="I1003" s="21"/>
      <c r="J1003" s="21"/>
      <c r="K1003" s="21"/>
    </row>
    <row r="1004" spans="1:11" ht="19.5" customHeight="1" x14ac:dyDescent="0.2">
      <c r="A1004" s="47">
        <f t="shared" si="64"/>
        <v>918</v>
      </c>
      <c r="B1004" s="18" t="s">
        <v>825</v>
      </c>
      <c r="C1004" s="83" t="s">
        <v>27</v>
      </c>
      <c r="D1004" s="135">
        <v>1</v>
      </c>
      <c r="E1004" s="21"/>
      <c r="F1004" s="36">
        <f t="shared" si="62"/>
        <v>0</v>
      </c>
      <c r="G1004" s="21"/>
      <c r="H1004" s="21"/>
      <c r="I1004" s="21"/>
      <c r="J1004" s="21"/>
      <c r="K1004" s="21"/>
    </row>
    <row r="1005" spans="1:11" ht="19.5" customHeight="1" x14ac:dyDescent="0.2">
      <c r="A1005" s="47">
        <f t="shared" si="64"/>
        <v>919</v>
      </c>
      <c r="B1005" s="18" t="s">
        <v>826</v>
      </c>
      <c r="C1005" s="83" t="s">
        <v>27</v>
      </c>
      <c r="D1005" s="135">
        <v>2</v>
      </c>
      <c r="E1005" s="21"/>
      <c r="F1005" s="36">
        <f t="shared" si="62"/>
        <v>0</v>
      </c>
      <c r="G1005" s="21"/>
      <c r="H1005" s="21"/>
      <c r="I1005" s="21"/>
      <c r="J1005" s="21"/>
      <c r="K1005" s="21"/>
    </row>
    <row r="1006" spans="1:11" ht="19.5" customHeight="1" x14ac:dyDescent="0.2">
      <c r="A1006" s="47">
        <f t="shared" si="64"/>
        <v>920</v>
      </c>
      <c r="B1006" s="69" t="s">
        <v>827</v>
      </c>
      <c r="C1006" s="83" t="s">
        <v>27</v>
      </c>
      <c r="D1006" s="74">
        <v>1</v>
      </c>
      <c r="E1006" s="21"/>
      <c r="F1006" s="36">
        <f t="shared" si="62"/>
        <v>0</v>
      </c>
      <c r="G1006" s="21"/>
      <c r="H1006" s="21"/>
      <c r="I1006" s="21"/>
      <c r="J1006" s="21"/>
      <c r="K1006" s="21"/>
    </row>
    <row r="1007" spans="1:11" ht="19.5" customHeight="1" x14ac:dyDescent="0.2">
      <c r="A1007" s="47">
        <f t="shared" si="64"/>
        <v>921</v>
      </c>
      <c r="B1007" s="69" t="s">
        <v>828</v>
      </c>
      <c r="C1007" s="83" t="s">
        <v>27</v>
      </c>
      <c r="D1007" s="74">
        <v>1</v>
      </c>
      <c r="E1007" s="21"/>
      <c r="F1007" s="36">
        <f t="shared" si="62"/>
        <v>0</v>
      </c>
      <c r="G1007" s="21"/>
      <c r="H1007" s="21"/>
      <c r="I1007" s="21"/>
      <c r="J1007" s="21"/>
      <c r="K1007" s="21"/>
    </row>
    <row r="1008" spans="1:11" ht="19.5" customHeight="1" x14ac:dyDescent="0.2">
      <c r="A1008" s="47">
        <f t="shared" si="64"/>
        <v>922</v>
      </c>
      <c r="B1008" s="69" t="s">
        <v>829</v>
      </c>
      <c r="C1008" s="83" t="s">
        <v>27</v>
      </c>
      <c r="D1008" s="74">
        <v>1</v>
      </c>
      <c r="E1008" s="21"/>
      <c r="F1008" s="36">
        <f t="shared" si="62"/>
        <v>0</v>
      </c>
      <c r="G1008" s="21"/>
      <c r="H1008" s="21"/>
      <c r="I1008" s="21"/>
      <c r="J1008" s="21"/>
      <c r="K1008" s="21"/>
    </row>
    <row r="1009" spans="1:11" ht="19.5" customHeight="1" x14ac:dyDescent="0.2">
      <c r="A1009" s="47">
        <f t="shared" si="64"/>
        <v>923</v>
      </c>
      <c r="B1009" s="69" t="s">
        <v>830</v>
      </c>
      <c r="C1009" s="83" t="s">
        <v>27</v>
      </c>
      <c r="D1009" s="74">
        <v>1</v>
      </c>
      <c r="E1009" s="21"/>
      <c r="F1009" s="36">
        <f t="shared" si="62"/>
        <v>0</v>
      </c>
      <c r="G1009" s="21"/>
      <c r="H1009" s="21"/>
      <c r="I1009" s="21"/>
      <c r="J1009" s="21"/>
      <c r="K1009" s="21"/>
    </row>
    <row r="1010" spans="1:11" ht="19.5" customHeight="1" x14ac:dyDescent="0.2">
      <c r="A1010" s="47">
        <f t="shared" si="64"/>
        <v>924</v>
      </c>
      <c r="B1010" s="138" t="s">
        <v>831</v>
      </c>
      <c r="C1010" s="195" t="s">
        <v>181</v>
      </c>
      <c r="D1010" s="196">
        <v>30</v>
      </c>
      <c r="E1010" s="21"/>
      <c r="F1010" s="36">
        <f t="shared" si="62"/>
        <v>0</v>
      </c>
      <c r="G1010" s="21"/>
      <c r="H1010" s="21"/>
      <c r="I1010" s="21"/>
      <c r="J1010" s="21"/>
      <c r="K1010" s="21"/>
    </row>
    <row r="1011" spans="1:11" ht="51" customHeight="1" x14ac:dyDescent="0.2">
      <c r="A1011" s="32"/>
      <c r="B1011" s="17" t="s">
        <v>832</v>
      </c>
      <c r="C1011" s="7"/>
      <c r="D1011" s="13"/>
      <c r="E1011" s="31"/>
      <c r="F1011" s="38">
        <f>SUM(F983:F1010)</f>
        <v>0</v>
      </c>
      <c r="G1011" s="42">
        <v>0.73532580000000003</v>
      </c>
      <c r="H1011" s="43">
        <f>G1011*0.9</f>
        <v>0.66179322000000007</v>
      </c>
      <c r="I1011" s="43">
        <f>G1011*1.1</f>
        <v>0.8088583800000001</v>
      </c>
      <c r="J1011" s="44" t="e">
        <f>+F1011*1.03*1.2/$F$2093*100</f>
        <v>#DIV/0!</v>
      </c>
      <c r="K1011" s="45" t="e">
        <f>IF(AND(ROUND(J1011,3)&lt;=ROUND(I1011,3),ROUND(J1011,3)&gt;=ROUND(H1011,3)),"համապատասխանում է","չի համապատասխանում")</f>
        <v>#DIV/0!</v>
      </c>
    </row>
    <row r="1012" spans="1:11" ht="39.75" customHeight="1" x14ac:dyDescent="0.2">
      <c r="A1012" s="261"/>
      <c r="B1012" s="263" t="s">
        <v>1739</v>
      </c>
      <c r="C1012" s="260"/>
      <c r="D1012" s="260"/>
      <c r="E1012" s="260"/>
      <c r="F1012" s="260"/>
      <c r="G1012" s="262"/>
      <c r="H1012" s="262"/>
      <c r="I1012" s="262"/>
      <c r="J1012" s="262"/>
      <c r="K1012" s="262"/>
    </row>
    <row r="1013" spans="1:11" ht="42" customHeight="1" x14ac:dyDescent="0.2">
      <c r="A1013" s="47"/>
      <c r="B1013" s="267" t="s">
        <v>833</v>
      </c>
      <c r="C1013" s="16"/>
      <c r="D1013" s="135"/>
      <c r="E1013" s="21"/>
      <c r="F1013" s="36"/>
      <c r="G1013" s="21"/>
      <c r="H1013" s="21"/>
      <c r="I1013" s="21"/>
      <c r="J1013" s="21"/>
      <c r="K1013" s="21"/>
    </row>
    <row r="1014" spans="1:11" ht="25.5" x14ac:dyDescent="0.2">
      <c r="A1014" s="47">
        <f>+A1010+1</f>
        <v>925</v>
      </c>
      <c r="B1014" s="69" t="s">
        <v>834</v>
      </c>
      <c r="C1014" s="73" t="s">
        <v>515</v>
      </c>
      <c r="D1014" s="197">
        <v>2</v>
      </c>
      <c r="E1014" s="21"/>
      <c r="F1014" s="36">
        <f t="shared" si="62"/>
        <v>0</v>
      </c>
      <c r="G1014" s="21"/>
      <c r="H1014" s="21"/>
      <c r="I1014" s="21"/>
      <c r="J1014" s="21"/>
      <c r="K1014" s="21"/>
    </row>
    <row r="1015" spans="1:11" ht="25.5" x14ac:dyDescent="0.2">
      <c r="A1015" s="47">
        <f t="shared" si="63"/>
        <v>926</v>
      </c>
      <c r="B1015" s="69" t="s">
        <v>835</v>
      </c>
      <c r="C1015" s="73" t="s">
        <v>515</v>
      </c>
      <c r="D1015" s="197">
        <v>1</v>
      </c>
      <c r="E1015" s="21"/>
      <c r="F1015" s="36">
        <f t="shared" si="62"/>
        <v>0</v>
      </c>
      <c r="G1015" s="21"/>
      <c r="H1015" s="21"/>
      <c r="I1015" s="21"/>
      <c r="J1015" s="21"/>
      <c r="K1015" s="21"/>
    </row>
    <row r="1016" spans="1:11" ht="38.25" x14ac:dyDescent="0.2">
      <c r="A1016" s="47">
        <f t="shared" si="63"/>
        <v>927</v>
      </c>
      <c r="B1016" s="69" t="s">
        <v>517</v>
      </c>
      <c r="C1016" s="158" t="s">
        <v>27</v>
      </c>
      <c r="D1016" s="74">
        <v>3</v>
      </c>
      <c r="E1016" s="21"/>
      <c r="F1016" s="36">
        <f t="shared" si="62"/>
        <v>0</v>
      </c>
      <c r="G1016" s="21"/>
      <c r="H1016" s="21"/>
      <c r="I1016" s="21"/>
      <c r="J1016" s="21"/>
      <c r="K1016" s="21"/>
    </row>
    <row r="1017" spans="1:11" ht="38.25" x14ac:dyDescent="0.2">
      <c r="A1017" s="47">
        <f t="shared" si="63"/>
        <v>928</v>
      </c>
      <c r="B1017" s="69" t="s">
        <v>1616</v>
      </c>
      <c r="C1017" s="158" t="s">
        <v>27</v>
      </c>
      <c r="D1017" s="74">
        <v>1</v>
      </c>
      <c r="E1017" s="21"/>
      <c r="F1017" s="36">
        <f t="shared" si="62"/>
        <v>0</v>
      </c>
      <c r="G1017" s="21"/>
      <c r="H1017" s="21"/>
      <c r="I1017" s="21"/>
      <c r="J1017" s="21"/>
      <c r="K1017" s="21"/>
    </row>
    <row r="1018" spans="1:11" ht="38.25" x14ac:dyDescent="0.2">
      <c r="A1018" s="47">
        <f t="shared" si="63"/>
        <v>929</v>
      </c>
      <c r="B1018" s="69" t="s">
        <v>1617</v>
      </c>
      <c r="C1018" s="158" t="s">
        <v>27</v>
      </c>
      <c r="D1018" s="74">
        <v>1</v>
      </c>
      <c r="E1018" s="21"/>
      <c r="F1018" s="36">
        <f t="shared" si="62"/>
        <v>0</v>
      </c>
      <c r="G1018" s="21"/>
      <c r="H1018" s="21"/>
      <c r="I1018" s="21"/>
      <c r="J1018" s="21"/>
      <c r="K1018" s="21"/>
    </row>
    <row r="1019" spans="1:11" ht="38.25" x14ac:dyDescent="0.2">
      <c r="A1019" s="47">
        <f t="shared" si="63"/>
        <v>930</v>
      </c>
      <c r="B1019" s="69" t="s">
        <v>518</v>
      </c>
      <c r="C1019" s="158" t="s">
        <v>27</v>
      </c>
      <c r="D1019" s="74">
        <v>1</v>
      </c>
      <c r="E1019" s="21"/>
      <c r="F1019" s="36">
        <f t="shared" si="62"/>
        <v>0</v>
      </c>
      <c r="G1019" s="21"/>
      <c r="H1019" s="21"/>
      <c r="I1019" s="21"/>
      <c r="J1019" s="21"/>
      <c r="K1019" s="21"/>
    </row>
    <row r="1020" spans="1:11" ht="25.5" x14ac:dyDescent="0.2">
      <c r="A1020" s="47">
        <f>+A1019+1</f>
        <v>931</v>
      </c>
      <c r="B1020" s="48" t="s">
        <v>1658</v>
      </c>
      <c r="C1020" s="158" t="s">
        <v>27</v>
      </c>
      <c r="D1020" s="74">
        <v>4</v>
      </c>
      <c r="E1020" s="21"/>
      <c r="F1020" s="36">
        <f t="shared" si="62"/>
        <v>0</v>
      </c>
      <c r="G1020" s="21"/>
      <c r="H1020" s="21"/>
      <c r="I1020" s="21"/>
      <c r="J1020" s="21"/>
      <c r="K1020" s="21"/>
    </row>
    <row r="1021" spans="1:11" ht="25.5" x14ac:dyDescent="0.2">
      <c r="A1021" s="47">
        <f t="shared" si="63"/>
        <v>932</v>
      </c>
      <c r="B1021" s="48" t="s">
        <v>1618</v>
      </c>
      <c r="C1021" s="158" t="s">
        <v>27</v>
      </c>
      <c r="D1021" s="74">
        <v>10</v>
      </c>
      <c r="E1021" s="21"/>
      <c r="F1021" s="36">
        <f t="shared" si="62"/>
        <v>0</v>
      </c>
      <c r="G1021" s="21"/>
      <c r="H1021" s="21"/>
      <c r="I1021" s="21"/>
      <c r="J1021" s="21"/>
      <c r="K1021" s="21"/>
    </row>
    <row r="1022" spans="1:11" ht="21" customHeight="1" x14ac:dyDescent="0.2">
      <c r="A1022" s="47">
        <f t="shared" si="63"/>
        <v>933</v>
      </c>
      <c r="B1022" s="48" t="s">
        <v>1610</v>
      </c>
      <c r="C1022" s="158" t="s">
        <v>27</v>
      </c>
      <c r="D1022" s="74">
        <v>6</v>
      </c>
      <c r="E1022" s="21"/>
      <c r="F1022" s="36">
        <f t="shared" si="62"/>
        <v>0</v>
      </c>
      <c r="G1022" s="21"/>
      <c r="H1022" s="21"/>
      <c r="I1022" s="21"/>
      <c r="J1022" s="21"/>
      <c r="K1022" s="21"/>
    </row>
    <row r="1023" spans="1:11" ht="63.75" x14ac:dyDescent="0.2">
      <c r="A1023" s="47">
        <f t="shared" si="63"/>
        <v>934</v>
      </c>
      <c r="B1023" s="75" t="s">
        <v>519</v>
      </c>
      <c r="C1023" s="102" t="s">
        <v>27</v>
      </c>
      <c r="D1023" s="137">
        <v>28</v>
      </c>
      <c r="E1023" s="21"/>
      <c r="F1023" s="36">
        <f t="shared" si="62"/>
        <v>0</v>
      </c>
      <c r="G1023" s="21"/>
      <c r="H1023" s="21"/>
      <c r="I1023" s="21"/>
      <c r="J1023" s="21"/>
      <c r="K1023" s="21"/>
    </row>
    <row r="1024" spans="1:11" ht="63.75" x14ac:dyDescent="0.2">
      <c r="A1024" s="47">
        <f t="shared" si="63"/>
        <v>935</v>
      </c>
      <c r="B1024" s="75" t="s">
        <v>520</v>
      </c>
      <c r="C1024" s="102" t="s">
        <v>27</v>
      </c>
      <c r="D1024" s="137">
        <v>24</v>
      </c>
      <c r="E1024" s="21"/>
      <c r="F1024" s="36">
        <f t="shared" si="62"/>
        <v>0</v>
      </c>
      <c r="G1024" s="21"/>
      <c r="H1024" s="21"/>
      <c r="I1024" s="21"/>
      <c r="J1024" s="21"/>
      <c r="K1024" s="21"/>
    </row>
    <row r="1025" spans="1:11" ht="51" customHeight="1" x14ac:dyDescent="0.2">
      <c r="A1025" s="47">
        <f t="shared" si="63"/>
        <v>936</v>
      </c>
      <c r="B1025" s="75" t="s">
        <v>523</v>
      </c>
      <c r="C1025" s="102" t="s">
        <v>27</v>
      </c>
      <c r="D1025" s="137">
        <v>110</v>
      </c>
      <c r="E1025" s="21"/>
      <c r="F1025" s="36">
        <f t="shared" si="62"/>
        <v>0</v>
      </c>
      <c r="G1025" s="21"/>
      <c r="H1025" s="21"/>
      <c r="I1025" s="21"/>
      <c r="J1025" s="21"/>
      <c r="K1025" s="21"/>
    </row>
    <row r="1026" spans="1:11" ht="38.25" x14ac:dyDescent="0.2">
      <c r="A1026" s="47">
        <f t="shared" si="63"/>
        <v>937</v>
      </c>
      <c r="B1026" s="75" t="s">
        <v>836</v>
      </c>
      <c r="C1026" s="158" t="s">
        <v>27</v>
      </c>
      <c r="D1026" s="137">
        <v>3</v>
      </c>
      <c r="E1026" s="21"/>
      <c r="F1026" s="36">
        <f t="shared" si="62"/>
        <v>0</v>
      </c>
      <c r="G1026" s="21"/>
      <c r="H1026" s="21"/>
      <c r="I1026" s="21"/>
      <c r="J1026" s="21"/>
      <c r="K1026" s="21"/>
    </row>
    <row r="1027" spans="1:11" ht="38.25" x14ac:dyDescent="0.2">
      <c r="A1027" s="47">
        <f t="shared" si="63"/>
        <v>938</v>
      </c>
      <c r="B1027" s="75" t="s">
        <v>526</v>
      </c>
      <c r="C1027" s="158" t="s">
        <v>27</v>
      </c>
      <c r="D1027" s="137">
        <v>3</v>
      </c>
      <c r="E1027" s="21"/>
      <c r="F1027" s="36">
        <f t="shared" si="62"/>
        <v>0</v>
      </c>
      <c r="G1027" s="21"/>
      <c r="H1027" s="21"/>
      <c r="I1027" s="21"/>
      <c r="J1027" s="21"/>
      <c r="K1027" s="21"/>
    </row>
    <row r="1028" spans="1:11" ht="63.75" x14ac:dyDescent="0.2">
      <c r="A1028" s="47">
        <f t="shared" si="63"/>
        <v>939</v>
      </c>
      <c r="B1028" s="71" t="s">
        <v>527</v>
      </c>
      <c r="C1028" s="83" t="s">
        <v>27</v>
      </c>
      <c r="D1028" s="74">
        <v>14</v>
      </c>
      <c r="E1028" s="21"/>
      <c r="F1028" s="36">
        <f t="shared" si="62"/>
        <v>0</v>
      </c>
      <c r="G1028" s="21"/>
      <c r="H1028" s="21"/>
      <c r="I1028" s="21"/>
      <c r="J1028" s="21"/>
      <c r="K1028" s="21"/>
    </row>
    <row r="1029" spans="1:11" ht="38.25" x14ac:dyDescent="0.2">
      <c r="A1029" s="47">
        <f t="shared" si="63"/>
        <v>940</v>
      </c>
      <c r="B1029" s="69" t="s">
        <v>1620</v>
      </c>
      <c r="C1029" s="83" t="s">
        <v>27</v>
      </c>
      <c r="D1029" s="74">
        <v>18</v>
      </c>
      <c r="E1029" s="21"/>
      <c r="F1029" s="36">
        <f t="shared" si="62"/>
        <v>0</v>
      </c>
      <c r="G1029" s="21"/>
      <c r="H1029" s="21"/>
      <c r="I1029" s="21"/>
      <c r="J1029" s="21"/>
      <c r="K1029" s="21"/>
    </row>
    <row r="1030" spans="1:11" ht="38.25" x14ac:dyDescent="0.2">
      <c r="A1030" s="47">
        <f t="shared" si="63"/>
        <v>941</v>
      </c>
      <c r="B1030" s="69" t="s">
        <v>528</v>
      </c>
      <c r="C1030" s="73" t="s">
        <v>644</v>
      </c>
      <c r="D1030" s="74">
        <v>553</v>
      </c>
      <c r="E1030" s="21"/>
      <c r="F1030" s="36">
        <f t="shared" si="62"/>
        <v>0</v>
      </c>
      <c r="G1030" s="21"/>
      <c r="H1030" s="21"/>
      <c r="I1030" s="21"/>
      <c r="J1030" s="21"/>
      <c r="K1030" s="21"/>
    </row>
    <row r="1031" spans="1:11" ht="38.25" x14ac:dyDescent="0.2">
      <c r="A1031" s="47">
        <f t="shared" si="63"/>
        <v>942</v>
      </c>
      <c r="B1031" s="69" t="s">
        <v>529</v>
      </c>
      <c r="C1031" s="73" t="s">
        <v>644</v>
      </c>
      <c r="D1031" s="74">
        <v>749</v>
      </c>
      <c r="E1031" s="21"/>
      <c r="F1031" s="36">
        <f t="shared" si="62"/>
        <v>0</v>
      </c>
      <c r="G1031" s="21"/>
      <c r="H1031" s="21"/>
      <c r="I1031" s="21"/>
      <c r="J1031" s="21"/>
      <c r="K1031" s="21"/>
    </row>
    <row r="1032" spans="1:11" ht="25.5" x14ac:dyDescent="0.2">
      <c r="A1032" s="47">
        <f t="shared" si="63"/>
        <v>943</v>
      </c>
      <c r="B1032" s="75" t="s">
        <v>530</v>
      </c>
      <c r="C1032" s="131" t="s">
        <v>179</v>
      </c>
      <c r="D1032" s="137">
        <v>186</v>
      </c>
      <c r="E1032" s="21"/>
      <c r="F1032" s="36">
        <f t="shared" si="62"/>
        <v>0</v>
      </c>
      <c r="G1032" s="21"/>
      <c r="H1032" s="21"/>
      <c r="I1032" s="21"/>
      <c r="J1032" s="21"/>
      <c r="K1032" s="21"/>
    </row>
    <row r="1033" spans="1:11" ht="25.5" x14ac:dyDescent="0.2">
      <c r="A1033" s="47">
        <f t="shared" si="63"/>
        <v>944</v>
      </c>
      <c r="B1033" s="75" t="s">
        <v>531</v>
      </c>
      <c r="C1033" s="131" t="s">
        <v>179</v>
      </c>
      <c r="D1033" s="137">
        <v>15</v>
      </c>
      <c r="E1033" s="21"/>
      <c r="F1033" s="36">
        <f t="shared" si="62"/>
        <v>0</v>
      </c>
      <c r="G1033" s="21"/>
      <c r="H1033" s="21"/>
      <c r="I1033" s="21"/>
      <c r="J1033" s="21"/>
      <c r="K1033" s="21"/>
    </row>
    <row r="1034" spans="1:11" ht="38.25" x14ac:dyDescent="0.2">
      <c r="A1034" s="47">
        <f t="shared" si="63"/>
        <v>945</v>
      </c>
      <c r="B1034" s="75" t="s">
        <v>532</v>
      </c>
      <c r="C1034" s="131" t="s">
        <v>40</v>
      </c>
      <c r="D1034" s="137">
        <v>370</v>
      </c>
      <c r="E1034" s="21"/>
      <c r="F1034" s="36">
        <f t="shared" si="62"/>
        <v>0</v>
      </c>
      <c r="G1034" s="21"/>
      <c r="H1034" s="21"/>
      <c r="I1034" s="21"/>
      <c r="J1034" s="21"/>
      <c r="K1034" s="21"/>
    </row>
    <row r="1035" spans="1:11" ht="25.5" x14ac:dyDescent="0.2">
      <c r="A1035" s="47">
        <f t="shared" si="63"/>
        <v>946</v>
      </c>
      <c r="B1035" s="69" t="s">
        <v>533</v>
      </c>
      <c r="C1035" s="158" t="s">
        <v>27</v>
      </c>
      <c r="D1035" s="74">
        <v>23</v>
      </c>
      <c r="E1035" s="21"/>
      <c r="F1035" s="36">
        <f t="shared" si="62"/>
        <v>0</v>
      </c>
      <c r="G1035" s="21"/>
      <c r="H1035" s="21"/>
      <c r="I1035" s="21"/>
      <c r="J1035" s="21"/>
      <c r="K1035" s="21"/>
    </row>
    <row r="1036" spans="1:11" x14ac:dyDescent="0.2">
      <c r="A1036" s="47">
        <f t="shared" si="63"/>
        <v>947</v>
      </c>
      <c r="B1036" s="69" t="s">
        <v>534</v>
      </c>
      <c r="C1036" s="158" t="s">
        <v>27</v>
      </c>
      <c r="D1036" s="74">
        <v>11</v>
      </c>
      <c r="E1036" s="21"/>
      <c r="F1036" s="36">
        <f t="shared" si="62"/>
        <v>0</v>
      </c>
      <c r="G1036" s="21"/>
      <c r="H1036" s="21"/>
      <c r="I1036" s="21"/>
      <c r="J1036" s="21"/>
      <c r="K1036" s="21"/>
    </row>
    <row r="1037" spans="1:11" x14ac:dyDescent="0.2">
      <c r="A1037" s="47">
        <f t="shared" si="63"/>
        <v>948</v>
      </c>
      <c r="B1037" s="69" t="s">
        <v>535</v>
      </c>
      <c r="C1037" s="158" t="s">
        <v>27</v>
      </c>
      <c r="D1037" s="74">
        <v>4</v>
      </c>
      <c r="E1037" s="21"/>
      <c r="F1037" s="36">
        <f t="shared" si="62"/>
        <v>0</v>
      </c>
      <c r="G1037" s="21"/>
      <c r="H1037" s="21"/>
      <c r="I1037" s="21"/>
      <c r="J1037" s="21"/>
      <c r="K1037" s="21"/>
    </row>
    <row r="1038" spans="1:11" ht="25.5" x14ac:dyDescent="0.2">
      <c r="A1038" s="47">
        <f t="shared" si="63"/>
        <v>949</v>
      </c>
      <c r="B1038" s="69" t="s">
        <v>536</v>
      </c>
      <c r="C1038" s="158" t="s">
        <v>27</v>
      </c>
      <c r="D1038" s="74">
        <v>65</v>
      </c>
      <c r="E1038" s="21"/>
      <c r="F1038" s="36">
        <f t="shared" si="62"/>
        <v>0</v>
      </c>
      <c r="G1038" s="21"/>
      <c r="H1038" s="21"/>
      <c r="I1038" s="21"/>
      <c r="J1038" s="21"/>
      <c r="K1038" s="21"/>
    </row>
    <row r="1039" spans="1:11" ht="25.5" x14ac:dyDescent="0.2">
      <c r="A1039" s="47">
        <f t="shared" si="63"/>
        <v>950</v>
      </c>
      <c r="B1039" s="69" t="s">
        <v>837</v>
      </c>
      <c r="C1039" s="158" t="s">
        <v>27</v>
      </c>
      <c r="D1039" s="74">
        <v>3</v>
      </c>
      <c r="E1039" s="21"/>
      <c r="F1039" s="36">
        <f t="shared" si="62"/>
        <v>0</v>
      </c>
      <c r="G1039" s="21"/>
      <c r="H1039" s="21"/>
      <c r="I1039" s="21"/>
      <c r="J1039" s="21"/>
      <c r="K1039" s="21"/>
    </row>
    <row r="1040" spans="1:11" x14ac:dyDescent="0.2">
      <c r="A1040" s="47">
        <f t="shared" si="63"/>
        <v>951</v>
      </c>
      <c r="B1040" s="116" t="s">
        <v>537</v>
      </c>
      <c r="C1040" s="158" t="s">
        <v>27</v>
      </c>
      <c r="D1040" s="159">
        <v>77</v>
      </c>
      <c r="E1040" s="21"/>
      <c r="F1040" s="36">
        <f t="shared" si="62"/>
        <v>0</v>
      </c>
      <c r="G1040" s="21"/>
      <c r="H1040" s="21"/>
      <c r="I1040" s="21"/>
      <c r="J1040" s="21"/>
      <c r="K1040" s="21"/>
    </row>
    <row r="1041" spans="1:12" x14ac:dyDescent="0.2">
      <c r="A1041" s="47">
        <f t="shared" si="63"/>
        <v>952</v>
      </c>
      <c r="B1041" s="85" t="s">
        <v>538</v>
      </c>
      <c r="C1041" s="158" t="s">
        <v>27</v>
      </c>
      <c r="D1041" s="82">
        <v>750</v>
      </c>
      <c r="E1041" s="21"/>
      <c r="F1041" s="36">
        <f t="shared" si="62"/>
        <v>0</v>
      </c>
      <c r="G1041" s="21"/>
      <c r="H1041" s="21"/>
      <c r="I1041" s="21"/>
      <c r="J1041" s="21"/>
      <c r="K1041" s="21"/>
    </row>
    <row r="1042" spans="1:12" ht="51" customHeight="1" x14ac:dyDescent="0.2">
      <c r="A1042" s="32"/>
      <c r="B1042" s="17" t="s">
        <v>1594</v>
      </c>
      <c r="C1042" s="7"/>
      <c r="D1042" s="13"/>
      <c r="E1042" s="31"/>
      <c r="F1042" s="38">
        <f>SUM(F1014:F1041)</f>
        <v>0</v>
      </c>
      <c r="G1042" s="42">
        <v>0.30815579999999998</v>
      </c>
      <c r="H1042" s="43">
        <f>G1042*0.9</f>
        <v>0.27734021999999997</v>
      </c>
      <c r="I1042" s="43">
        <f>G1042*1.1</f>
        <v>0.33897137999999999</v>
      </c>
      <c r="J1042" s="44" t="e">
        <f>+F1042*1.03*1.2/$F$2093*100</f>
        <v>#DIV/0!</v>
      </c>
      <c r="K1042" s="45" t="e">
        <f>IF(AND(ROUND(J1042,3)&lt;=ROUND(I1042,3),ROUND(J1042,3)&gt;=ROUND(H1042,3)),"համապատասխանում է","չի համապատասխանում")</f>
        <v>#DIV/0!</v>
      </c>
    </row>
    <row r="1043" spans="1:12" ht="47.25" customHeight="1" x14ac:dyDescent="0.2">
      <c r="A1043" s="259"/>
      <c r="B1043" s="257" t="s">
        <v>838</v>
      </c>
      <c r="C1043" s="76"/>
      <c r="D1043" s="76"/>
      <c r="E1043" s="76"/>
      <c r="F1043" s="76"/>
      <c r="G1043" s="46"/>
      <c r="H1043" s="46"/>
      <c r="I1043" s="46"/>
      <c r="J1043" s="46"/>
      <c r="K1043" s="46"/>
    </row>
    <row r="1044" spans="1:12" s="68" customFormat="1" ht="38.25" customHeight="1" x14ac:dyDescent="0.2">
      <c r="A1044" s="261"/>
      <c r="B1044" s="263" t="s">
        <v>1738</v>
      </c>
      <c r="C1044" s="260"/>
      <c r="D1044" s="260"/>
      <c r="E1044" s="260"/>
      <c r="F1044" s="260"/>
      <c r="G1044" s="262"/>
      <c r="H1044" s="262"/>
      <c r="I1044" s="262"/>
      <c r="J1044" s="262"/>
      <c r="K1044" s="262"/>
      <c r="L1044" s="67"/>
    </row>
    <row r="1045" spans="1:12" s="68" customFormat="1" ht="38.25" customHeight="1" x14ac:dyDescent="0.2">
      <c r="B1045" s="258" t="s">
        <v>600</v>
      </c>
      <c r="C1045" s="77"/>
      <c r="D1045" s="77"/>
      <c r="E1045" s="77"/>
      <c r="F1045" s="77"/>
      <c r="G1045" s="21"/>
      <c r="H1045" s="21"/>
      <c r="I1045" s="21"/>
      <c r="J1045" s="21"/>
      <c r="K1045" s="21"/>
      <c r="L1045" s="67"/>
    </row>
    <row r="1046" spans="1:12" ht="38.25" x14ac:dyDescent="0.2">
      <c r="A1046" s="47">
        <f>+A1041+1</f>
        <v>953</v>
      </c>
      <c r="B1046" s="18" t="s">
        <v>87</v>
      </c>
      <c r="C1046" s="83" t="s">
        <v>67</v>
      </c>
      <c r="D1046" s="124">
        <v>190</v>
      </c>
      <c r="E1046" s="21"/>
      <c r="F1046" s="36">
        <f t="shared" si="62"/>
        <v>0</v>
      </c>
      <c r="G1046" s="21"/>
      <c r="H1046" s="21"/>
      <c r="I1046" s="21"/>
      <c r="J1046" s="21"/>
      <c r="K1046" s="21"/>
    </row>
    <row r="1047" spans="1:12" ht="25.5" x14ac:dyDescent="0.2">
      <c r="A1047" s="47">
        <f t="shared" si="63"/>
        <v>954</v>
      </c>
      <c r="B1047" s="18" t="s">
        <v>1659</v>
      </c>
      <c r="C1047" s="83" t="s">
        <v>67</v>
      </c>
      <c r="D1047" s="124">
        <v>115</v>
      </c>
      <c r="E1047" s="21"/>
      <c r="F1047" s="36">
        <f t="shared" ref="F1047:F1106" si="65">+E1047*D1047</f>
        <v>0</v>
      </c>
      <c r="G1047" s="21"/>
      <c r="H1047" s="21"/>
      <c r="I1047" s="21"/>
      <c r="J1047" s="21"/>
      <c r="K1047" s="21"/>
    </row>
    <row r="1048" spans="1:12" ht="38.25" x14ac:dyDescent="0.2">
      <c r="A1048" s="47">
        <f t="shared" si="63"/>
        <v>955</v>
      </c>
      <c r="B1048" s="18" t="s">
        <v>839</v>
      </c>
      <c r="C1048" s="83" t="s">
        <v>67</v>
      </c>
      <c r="D1048" s="124">
        <v>80</v>
      </c>
      <c r="E1048" s="21"/>
      <c r="F1048" s="36">
        <f t="shared" si="65"/>
        <v>0</v>
      </c>
      <c r="G1048" s="21"/>
      <c r="H1048" s="21"/>
      <c r="I1048" s="21"/>
      <c r="J1048" s="21"/>
      <c r="K1048" s="21"/>
    </row>
    <row r="1049" spans="1:12" ht="25.5" x14ac:dyDescent="0.2">
      <c r="A1049" s="47">
        <f t="shared" ref="A1049:A1106" si="66">+A1048+1</f>
        <v>956</v>
      </c>
      <c r="B1049" s="18" t="s">
        <v>92</v>
      </c>
      <c r="C1049" s="83" t="s">
        <v>52</v>
      </c>
      <c r="D1049" s="189">
        <v>1.0209999999999999</v>
      </c>
      <c r="E1049" s="21"/>
      <c r="F1049" s="36">
        <f t="shared" si="65"/>
        <v>0</v>
      </c>
      <c r="G1049" s="21"/>
      <c r="H1049" s="21"/>
      <c r="I1049" s="21"/>
      <c r="J1049" s="21"/>
      <c r="K1049" s="21"/>
    </row>
    <row r="1050" spans="1:12" ht="25.5" x14ac:dyDescent="0.2">
      <c r="A1050" s="47">
        <f t="shared" si="66"/>
        <v>957</v>
      </c>
      <c r="B1050" s="18" t="s">
        <v>840</v>
      </c>
      <c r="C1050" s="83" t="s">
        <v>52</v>
      </c>
      <c r="D1050" s="189">
        <v>0.39800000000000002</v>
      </c>
      <c r="E1050" s="21"/>
      <c r="F1050" s="36">
        <f t="shared" si="65"/>
        <v>0</v>
      </c>
      <c r="G1050" s="21"/>
      <c r="H1050" s="21"/>
      <c r="I1050" s="21"/>
      <c r="J1050" s="21"/>
      <c r="K1050" s="21"/>
    </row>
    <row r="1051" spans="1:12" ht="25.5" x14ac:dyDescent="0.2">
      <c r="A1051" s="47">
        <f t="shared" si="66"/>
        <v>958</v>
      </c>
      <c r="B1051" s="18" t="s">
        <v>841</v>
      </c>
      <c r="C1051" s="83" t="s">
        <v>52</v>
      </c>
      <c r="D1051" s="189">
        <v>3.5999999999999997E-2</v>
      </c>
      <c r="E1051" s="21"/>
      <c r="F1051" s="36">
        <f t="shared" si="65"/>
        <v>0</v>
      </c>
      <c r="G1051" s="21"/>
      <c r="H1051" s="21"/>
      <c r="I1051" s="21"/>
      <c r="J1051" s="21"/>
      <c r="K1051" s="21"/>
    </row>
    <row r="1052" spans="1:12" ht="25.5" x14ac:dyDescent="0.2">
      <c r="A1052" s="47">
        <f t="shared" si="66"/>
        <v>959</v>
      </c>
      <c r="B1052" s="18" t="s">
        <v>93</v>
      </c>
      <c r="C1052" s="83" t="s">
        <v>52</v>
      </c>
      <c r="D1052" s="189">
        <v>7.1999999999999995E-2</v>
      </c>
      <c r="E1052" s="21"/>
      <c r="F1052" s="36">
        <f t="shared" si="65"/>
        <v>0</v>
      </c>
      <c r="G1052" s="21"/>
      <c r="H1052" s="21"/>
      <c r="I1052" s="21"/>
      <c r="J1052" s="21"/>
      <c r="K1052" s="21"/>
    </row>
    <row r="1053" spans="1:12" ht="25.5" x14ac:dyDescent="0.2">
      <c r="A1053" s="47">
        <f t="shared" si="66"/>
        <v>960</v>
      </c>
      <c r="B1053" s="18" t="s">
        <v>94</v>
      </c>
      <c r="C1053" s="83" t="s">
        <v>52</v>
      </c>
      <c r="D1053" s="198">
        <v>1.0720000000000001</v>
      </c>
      <c r="E1053" s="21"/>
      <c r="F1053" s="36">
        <f t="shared" si="65"/>
        <v>0</v>
      </c>
      <c r="G1053" s="21"/>
      <c r="H1053" s="21"/>
      <c r="I1053" s="21"/>
      <c r="J1053" s="21"/>
      <c r="K1053" s="21"/>
    </row>
    <row r="1054" spans="1:12" ht="25.5" x14ac:dyDescent="0.2">
      <c r="A1054" s="47">
        <f t="shared" si="66"/>
        <v>961</v>
      </c>
      <c r="B1054" s="18" t="s">
        <v>95</v>
      </c>
      <c r="C1054" s="83" t="s">
        <v>52</v>
      </c>
      <c r="D1054" s="189">
        <v>0.41499999999999998</v>
      </c>
      <c r="E1054" s="21"/>
      <c r="F1054" s="36">
        <f t="shared" si="65"/>
        <v>0</v>
      </c>
      <c r="G1054" s="21"/>
      <c r="H1054" s="21"/>
      <c r="I1054" s="21"/>
      <c r="J1054" s="21"/>
      <c r="K1054" s="21"/>
    </row>
    <row r="1055" spans="1:12" ht="25.5" x14ac:dyDescent="0.2">
      <c r="A1055" s="47">
        <f t="shared" si="66"/>
        <v>962</v>
      </c>
      <c r="B1055" s="18" t="s">
        <v>96</v>
      </c>
      <c r="C1055" s="83" t="s">
        <v>52</v>
      </c>
      <c r="D1055" s="189">
        <v>2.7930000000000001</v>
      </c>
      <c r="E1055" s="21"/>
      <c r="F1055" s="36">
        <f t="shared" si="65"/>
        <v>0</v>
      </c>
      <c r="G1055" s="21"/>
      <c r="H1055" s="21"/>
      <c r="I1055" s="21"/>
      <c r="J1055" s="21"/>
      <c r="K1055" s="21"/>
    </row>
    <row r="1056" spans="1:12" ht="25.5" x14ac:dyDescent="0.2">
      <c r="A1056" s="47">
        <f t="shared" si="66"/>
        <v>963</v>
      </c>
      <c r="B1056" s="18" t="s">
        <v>98</v>
      </c>
      <c r="C1056" s="83" t="s">
        <v>52</v>
      </c>
      <c r="D1056" s="189">
        <v>3.9820000000000002</v>
      </c>
      <c r="E1056" s="21"/>
      <c r="F1056" s="36">
        <f t="shared" si="65"/>
        <v>0</v>
      </c>
      <c r="G1056" s="21"/>
      <c r="H1056" s="21"/>
      <c r="I1056" s="21"/>
      <c r="J1056" s="21"/>
      <c r="K1056" s="21"/>
    </row>
    <row r="1057" spans="1:11" x14ac:dyDescent="0.2">
      <c r="A1057" s="47">
        <f t="shared" si="66"/>
        <v>964</v>
      </c>
      <c r="B1057" s="18" t="s">
        <v>99</v>
      </c>
      <c r="C1057" s="83" t="s">
        <v>52</v>
      </c>
      <c r="D1057" s="199">
        <v>4.9000000000000002E-2</v>
      </c>
      <c r="E1057" s="21"/>
      <c r="F1057" s="36">
        <f t="shared" si="65"/>
        <v>0</v>
      </c>
      <c r="G1057" s="21"/>
      <c r="H1057" s="21"/>
      <c r="I1057" s="21"/>
      <c r="J1057" s="21"/>
      <c r="K1057" s="21"/>
    </row>
    <row r="1058" spans="1:11" x14ac:dyDescent="0.2">
      <c r="A1058" s="47">
        <f t="shared" si="66"/>
        <v>965</v>
      </c>
      <c r="B1058" s="18" t="s">
        <v>100</v>
      </c>
      <c r="C1058" s="83" t="s">
        <v>52</v>
      </c>
      <c r="D1058" s="199">
        <v>1.44E-2</v>
      </c>
      <c r="E1058" s="21"/>
      <c r="F1058" s="36">
        <f t="shared" si="65"/>
        <v>0</v>
      </c>
      <c r="G1058" s="21"/>
      <c r="H1058" s="21"/>
      <c r="I1058" s="21"/>
      <c r="J1058" s="21"/>
      <c r="K1058" s="21"/>
    </row>
    <row r="1059" spans="1:11" ht="38.25" x14ac:dyDescent="0.2">
      <c r="A1059" s="47">
        <f t="shared" si="66"/>
        <v>966</v>
      </c>
      <c r="B1059" s="18" t="s">
        <v>842</v>
      </c>
      <c r="C1059" s="83" t="s">
        <v>67</v>
      </c>
      <c r="D1059" s="124">
        <v>15</v>
      </c>
      <c r="E1059" s="21"/>
      <c r="F1059" s="36">
        <f t="shared" si="65"/>
        <v>0</v>
      </c>
      <c r="G1059" s="21"/>
      <c r="H1059" s="21"/>
      <c r="I1059" s="21"/>
      <c r="J1059" s="21"/>
      <c r="K1059" s="21"/>
    </row>
    <row r="1060" spans="1:11" ht="25.5" x14ac:dyDescent="0.2">
      <c r="A1060" s="47">
        <f t="shared" si="66"/>
        <v>967</v>
      </c>
      <c r="B1060" s="18" t="s">
        <v>94</v>
      </c>
      <c r="C1060" s="83" t="s">
        <v>52</v>
      </c>
      <c r="D1060" s="198">
        <v>0.90800000000000003</v>
      </c>
      <c r="E1060" s="21"/>
      <c r="F1060" s="36">
        <f t="shared" si="65"/>
        <v>0</v>
      </c>
      <c r="G1060" s="21"/>
      <c r="H1060" s="21"/>
      <c r="I1060" s="21"/>
      <c r="J1060" s="21"/>
      <c r="K1060" s="21"/>
    </row>
    <row r="1061" spans="1:11" ht="25.5" x14ac:dyDescent="0.2">
      <c r="A1061" s="47">
        <f t="shared" si="66"/>
        <v>968</v>
      </c>
      <c r="B1061" s="18" t="s">
        <v>103</v>
      </c>
      <c r="C1061" s="83" t="s">
        <v>52</v>
      </c>
      <c r="D1061" s="189">
        <v>0.1245</v>
      </c>
      <c r="E1061" s="21"/>
      <c r="F1061" s="36">
        <f t="shared" si="65"/>
        <v>0</v>
      </c>
      <c r="G1061" s="21"/>
      <c r="H1061" s="21"/>
      <c r="I1061" s="21"/>
      <c r="J1061" s="21"/>
      <c r="K1061" s="21"/>
    </row>
    <row r="1062" spans="1:11" ht="25.5" x14ac:dyDescent="0.2">
      <c r="A1062" s="47">
        <f t="shared" si="66"/>
        <v>969</v>
      </c>
      <c r="B1062" s="18" t="s">
        <v>96</v>
      </c>
      <c r="C1062" s="83" t="s">
        <v>52</v>
      </c>
      <c r="D1062" s="189">
        <v>8.1299999999999997E-2</v>
      </c>
      <c r="E1062" s="21"/>
      <c r="F1062" s="36">
        <f t="shared" si="65"/>
        <v>0</v>
      </c>
      <c r="G1062" s="21"/>
      <c r="H1062" s="21"/>
      <c r="I1062" s="21"/>
      <c r="J1062" s="21"/>
      <c r="K1062" s="21"/>
    </row>
    <row r="1063" spans="1:11" ht="25.5" x14ac:dyDescent="0.2">
      <c r="A1063" s="47">
        <f t="shared" si="66"/>
        <v>970</v>
      </c>
      <c r="B1063" s="18" t="s">
        <v>98</v>
      </c>
      <c r="C1063" s="83" t="s">
        <v>52</v>
      </c>
      <c r="D1063" s="200">
        <v>0.34250000000000003</v>
      </c>
      <c r="E1063" s="21"/>
      <c r="F1063" s="36">
        <f t="shared" si="65"/>
        <v>0</v>
      </c>
      <c r="G1063" s="21"/>
      <c r="H1063" s="21"/>
      <c r="I1063" s="21"/>
      <c r="J1063" s="21"/>
      <c r="K1063" s="21"/>
    </row>
    <row r="1064" spans="1:11" ht="38.25" x14ac:dyDescent="0.2">
      <c r="A1064" s="47">
        <f t="shared" si="66"/>
        <v>971</v>
      </c>
      <c r="B1064" s="18" t="s">
        <v>843</v>
      </c>
      <c r="C1064" s="83" t="s">
        <v>67</v>
      </c>
      <c r="D1064" s="124">
        <v>65</v>
      </c>
      <c r="E1064" s="21"/>
      <c r="F1064" s="36">
        <f t="shared" si="65"/>
        <v>0</v>
      </c>
      <c r="G1064" s="21"/>
      <c r="H1064" s="21"/>
      <c r="I1064" s="21"/>
      <c r="J1064" s="21"/>
      <c r="K1064" s="21"/>
    </row>
    <row r="1065" spans="1:11" ht="25.5" x14ac:dyDescent="0.2">
      <c r="A1065" s="47">
        <f t="shared" si="66"/>
        <v>972</v>
      </c>
      <c r="B1065" s="201" t="s">
        <v>106</v>
      </c>
      <c r="C1065" s="83" t="s">
        <v>67</v>
      </c>
      <c r="D1065" s="202">
        <v>33</v>
      </c>
      <c r="E1065" s="21"/>
      <c r="F1065" s="36">
        <f t="shared" si="65"/>
        <v>0</v>
      </c>
      <c r="G1065" s="21"/>
      <c r="H1065" s="21"/>
      <c r="I1065" s="21"/>
      <c r="J1065" s="21"/>
      <c r="K1065" s="21"/>
    </row>
    <row r="1066" spans="1:11" ht="25.5" x14ac:dyDescent="0.2">
      <c r="A1066" s="47">
        <f t="shared" si="66"/>
        <v>973</v>
      </c>
      <c r="B1066" s="18" t="s">
        <v>1660</v>
      </c>
      <c r="C1066" s="83" t="s">
        <v>108</v>
      </c>
      <c r="D1066" s="135">
        <v>670</v>
      </c>
      <c r="E1066" s="21"/>
      <c r="F1066" s="36">
        <f t="shared" si="65"/>
        <v>0</v>
      </c>
      <c r="G1066" s="21"/>
      <c r="H1066" s="21"/>
      <c r="I1066" s="21"/>
      <c r="J1066" s="21"/>
      <c r="K1066" s="21"/>
    </row>
    <row r="1067" spans="1:11" ht="38.25" x14ac:dyDescent="0.2">
      <c r="A1067" s="47">
        <f t="shared" si="66"/>
        <v>974</v>
      </c>
      <c r="B1067" s="18" t="s">
        <v>844</v>
      </c>
      <c r="C1067" s="83" t="s">
        <v>67</v>
      </c>
      <c r="D1067" s="124">
        <v>81.400000000000006</v>
      </c>
      <c r="E1067" s="21"/>
      <c r="F1067" s="36">
        <f t="shared" si="65"/>
        <v>0</v>
      </c>
      <c r="G1067" s="21"/>
      <c r="H1067" s="21"/>
      <c r="I1067" s="21"/>
      <c r="J1067" s="21"/>
      <c r="K1067" s="21"/>
    </row>
    <row r="1068" spans="1:11" ht="25.5" x14ac:dyDescent="0.2">
      <c r="A1068" s="47">
        <f t="shared" si="66"/>
        <v>975</v>
      </c>
      <c r="B1068" s="18" t="s">
        <v>103</v>
      </c>
      <c r="C1068" s="83" t="s">
        <v>52</v>
      </c>
      <c r="D1068" s="189">
        <v>5.6440000000000001</v>
      </c>
      <c r="E1068" s="21"/>
      <c r="F1068" s="36">
        <f t="shared" si="65"/>
        <v>0</v>
      </c>
      <c r="G1068" s="21"/>
      <c r="H1068" s="21"/>
      <c r="I1068" s="21"/>
      <c r="J1068" s="21"/>
      <c r="K1068" s="21"/>
    </row>
    <row r="1069" spans="1:11" ht="25.5" x14ac:dyDescent="0.2">
      <c r="A1069" s="47">
        <f t="shared" si="66"/>
        <v>976</v>
      </c>
      <c r="B1069" s="18" t="s">
        <v>97</v>
      </c>
      <c r="C1069" s="83" t="s">
        <v>52</v>
      </c>
      <c r="D1069" s="189">
        <v>2.74</v>
      </c>
      <c r="E1069" s="21"/>
      <c r="F1069" s="36">
        <f t="shared" si="65"/>
        <v>0</v>
      </c>
      <c r="G1069" s="21"/>
      <c r="H1069" s="21"/>
      <c r="I1069" s="21"/>
      <c r="J1069" s="21"/>
      <c r="K1069" s="21"/>
    </row>
    <row r="1070" spans="1:11" ht="25.5" x14ac:dyDescent="0.2">
      <c r="A1070" s="47">
        <f t="shared" si="66"/>
        <v>977</v>
      </c>
      <c r="B1070" s="18" t="s">
        <v>98</v>
      </c>
      <c r="C1070" s="83" t="s">
        <v>52</v>
      </c>
      <c r="D1070" s="189">
        <v>0.13200000000000001</v>
      </c>
      <c r="E1070" s="21"/>
      <c r="F1070" s="36">
        <f t="shared" si="65"/>
        <v>0</v>
      </c>
      <c r="G1070" s="21"/>
      <c r="H1070" s="21"/>
      <c r="I1070" s="21"/>
      <c r="J1070" s="21"/>
      <c r="K1070" s="21"/>
    </row>
    <row r="1071" spans="1:11" ht="25.5" x14ac:dyDescent="0.2">
      <c r="A1071" s="47">
        <f t="shared" si="66"/>
        <v>978</v>
      </c>
      <c r="B1071" s="18" t="s">
        <v>845</v>
      </c>
      <c r="C1071" s="16" t="s">
        <v>67</v>
      </c>
      <c r="D1071" s="203">
        <v>67.8</v>
      </c>
      <c r="E1071" s="21"/>
      <c r="F1071" s="36">
        <f t="shared" si="65"/>
        <v>0</v>
      </c>
      <c r="G1071" s="21"/>
      <c r="H1071" s="21"/>
      <c r="I1071" s="21"/>
      <c r="J1071" s="21"/>
      <c r="K1071" s="21"/>
    </row>
    <row r="1072" spans="1:11" ht="25.5" x14ac:dyDescent="0.2">
      <c r="A1072" s="47">
        <f t="shared" si="66"/>
        <v>979</v>
      </c>
      <c r="B1072" s="18" t="s">
        <v>92</v>
      </c>
      <c r="C1072" s="83" t="s">
        <v>52</v>
      </c>
      <c r="D1072" s="189">
        <v>2.9674999999999998</v>
      </c>
      <c r="E1072" s="21"/>
      <c r="F1072" s="36">
        <f t="shared" si="65"/>
        <v>0</v>
      </c>
      <c r="G1072" s="21"/>
      <c r="H1072" s="21"/>
      <c r="I1072" s="21"/>
      <c r="J1072" s="21"/>
      <c r="K1072" s="21"/>
    </row>
    <row r="1073" spans="1:11" ht="25.5" x14ac:dyDescent="0.2">
      <c r="A1073" s="47">
        <f t="shared" si="66"/>
        <v>980</v>
      </c>
      <c r="B1073" s="18" t="s">
        <v>112</v>
      </c>
      <c r="C1073" s="83" t="s">
        <v>52</v>
      </c>
      <c r="D1073" s="189">
        <v>5.33</v>
      </c>
      <c r="E1073" s="21"/>
      <c r="F1073" s="36">
        <f t="shared" si="65"/>
        <v>0</v>
      </c>
      <c r="G1073" s="21"/>
      <c r="H1073" s="21"/>
      <c r="I1073" s="21"/>
      <c r="J1073" s="21"/>
      <c r="K1073" s="21"/>
    </row>
    <row r="1074" spans="1:11" ht="25.5" x14ac:dyDescent="0.2">
      <c r="A1074" s="47">
        <f t="shared" si="66"/>
        <v>981</v>
      </c>
      <c r="B1074" s="18" t="s">
        <v>93</v>
      </c>
      <c r="C1074" s="83" t="s">
        <v>52</v>
      </c>
      <c r="D1074" s="189">
        <v>4.1150000000000002</v>
      </c>
      <c r="E1074" s="21"/>
      <c r="F1074" s="36">
        <f t="shared" si="65"/>
        <v>0</v>
      </c>
      <c r="G1074" s="21"/>
      <c r="H1074" s="21"/>
      <c r="I1074" s="21"/>
      <c r="J1074" s="21"/>
      <c r="K1074" s="21"/>
    </row>
    <row r="1075" spans="1:11" ht="25.5" x14ac:dyDescent="0.2">
      <c r="A1075" s="47">
        <f t="shared" si="66"/>
        <v>982</v>
      </c>
      <c r="B1075" s="18" t="s">
        <v>113</v>
      </c>
      <c r="C1075" s="83" t="s">
        <v>52</v>
      </c>
      <c r="D1075" s="189">
        <v>9.4700000000000006E-2</v>
      </c>
      <c r="E1075" s="21"/>
      <c r="F1075" s="36">
        <f t="shared" si="65"/>
        <v>0</v>
      </c>
      <c r="G1075" s="21"/>
      <c r="H1075" s="21"/>
      <c r="I1075" s="21"/>
      <c r="J1075" s="21"/>
      <c r="K1075" s="21"/>
    </row>
    <row r="1076" spans="1:11" ht="25.5" x14ac:dyDescent="0.2">
      <c r="A1076" s="47">
        <f t="shared" si="66"/>
        <v>983</v>
      </c>
      <c r="B1076" s="18" t="s">
        <v>98</v>
      </c>
      <c r="C1076" s="83" t="s">
        <v>52</v>
      </c>
      <c r="D1076" s="189">
        <v>4.327</v>
      </c>
      <c r="E1076" s="21"/>
      <c r="F1076" s="36">
        <f t="shared" si="65"/>
        <v>0</v>
      </c>
      <c r="G1076" s="21"/>
      <c r="H1076" s="21"/>
      <c r="I1076" s="21"/>
      <c r="J1076" s="21"/>
      <c r="K1076" s="21"/>
    </row>
    <row r="1077" spans="1:11" ht="38.25" x14ac:dyDescent="0.2">
      <c r="A1077" s="47">
        <f t="shared" si="66"/>
        <v>984</v>
      </c>
      <c r="B1077" s="18" t="s">
        <v>846</v>
      </c>
      <c r="C1077" s="83" t="s">
        <v>67</v>
      </c>
      <c r="D1077" s="124">
        <v>243</v>
      </c>
      <c r="E1077" s="21"/>
      <c r="F1077" s="36">
        <f t="shared" si="65"/>
        <v>0</v>
      </c>
      <c r="G1077" s="21"/>
      <c r="H1077" s="21"/>
      <c r="I1077" s="21"/>
      <c r="J1077" s="21"/>
      <c r="K1077" s="21"/>
    </row>
    <row r="1078" spans="1:11" ht="25.5" x14ac:dyDescent="0.2">
      <c r="A1078" s="47">
        <f t="shared" si="66"/>
        <v>985</v>
      </c>
      <c r="B1078" s="18" t="s">
        <v>607</v>
      </c>
      <c r="C1078" s="83" t="s">
        <v>52</v>
      </c>
      <c r="D1078" s="189">
        <v>3.4984999999999999</v>
      </c>
      <c r="E1078" s="21"/>
      <c r="F1078" s="36">
        <f t="shared" si="65"/>
        <v>0</v>
      </c>
      <c r="G1078" s="21"/>
      <c r="H1078" s="21"/>
      <c r="I1078" s="21"/>
      <c r="J1078" s="21"/>
      <c r="K1078" s="21"/>
    </row>
    <row r="1079" spans="1:11" ht="25.5" x14ac:dyDescent="0.2">
      <c r="A1079" s="47">
        <f t="shared" si="66"/>
        <v>986</v>
      </c>
      <c r="B1079" s="18" t="s">
        <v>112</v>
      </c>
      <c r="C1079" s="83" t="s">
        <v>52</v>
      </c>
      <c r="D1079" s="189">
        <v>4.7069999999999999</v>
      </c>
      <c r="E1079" s="21"/>
      <c r="F1079" s="36">
        <f t="shared" si="65"/>
        <v>0</v>
      </c>
      <c r="G1079" s="21"/>
      <c r="H1079" s="21"/>
      <c r="I1079" s="21"/>
      <c r="J1079" s="21"/>
      <c r="K1079" s="21"/>
    </row>
    <row r="1080" spans="1:11" ht="25.5" x14ac:dyDescent="0.2">
      <c r="A1080" s="47">
        <f t="shared" si="66"/>
        <v>987</v>
      </c>
      <c r="B1080" s="18" t="s">
        <v>115</v>
      </c>
      <c r="C1080" s="83" t="s">
        <v>52</v>
      </c>
      <c r="D1080" s="189">
        <v>2.0964999999999998</v>
      </c>
      <c r="E1080" s="21"/>
      <c r="F1080" s="36">
        <f t="shared" si="65"/>
        <v>0</v>
      </c>
      <c r="G1080" s="21"/>
      <c r="H1080" s="21"/>
      <c r="I1080" s="21"/>
      <c r="J1080" s="21"/>
      <c r="K1080" s="21"/>
    </row>
    <row r="1081" spans="1:11" ht="25.5" x14ac:dyDescent="0.2">
      <c r="A1081" s="47">
        <f t="shared" si="66"/>
        <v>988</v>
      </c>
      <c r="B1081" s="18" t="s">
        <v>93</v>
      </c>
      <c r="C1081" s="83" t="s">
        <v>52</v>
      </c>
      <c r="D1081" s="189">
        <v>20.878</v>
      </c>
      <c r="E1081" s="21"/>
      <c r="F1081" s="36">
        <f t="shared" si="65"/>
        <v>0</v>
      </c>
      <c r="G1081" s="21"/>
      <c r="H1081" s="21"/>
      <c r="I1081" s="21"/>
      <c r="J1081" s="21"/>
      <c r="K1081" s="21"/>
    </row>
    <row r="1082" spans="1:11" ht="25.5" x14ac:dyDescent="0.2">
      <c r="A1082" s="47">
        <f t="shared" si="66"/>
        <v>989</v>
      </c>
      <c r="B1082" s="18" t="s">
        <v>94</v>
      </c>
      <c r="C1082" s="83" t="s">
        <v>52</v>
      </c>
      <c r="D1082" s="189">
        <v>0.25900000000000001</v>
      </c>
      <c r="E1082" s="21"/>
      <c r="F1082" s="36">
        <f t="shared" si="65"/>
        <v>0</v>
      </c>
      <c r="G1082" s="21"/>
      <c r="H1082" s="21"/>
      <c r="I1082" s="21"/>
      <c r="J1082" s="21"/>
      <c r="K1082" s="21"/>
    </row>
    <row r="1083" spans="1:11" ht="25.5" x14ac:dyDescent="0.2">
      <c r="A1083" s="47">
        <f t="shared" si="66"/>
        <v>990</v>
      </c>
      <c r="B1083" s="18" t="s">
        <v>103</v>
      </c>
      <c r="C1083" s="83" t="s">
        <v>52</v>
      </c>
      <c r="D1083" s="189">
        <v>5.0799999999999998E-2</v>
      </c>
      <c r="E1083" s="21"/>
      <c r="F1083" s="36">
        <f t="shared" si="65"/>
        <v>0</v>
      </c>
      <c r="G1083" s="21"/>
      <c r="H1083" s="21"/>
      <c r="I1083" s="21"/>
      <c r="J1083" s="21"/>
      <c r="K1083" s="21"/>
    </row>
    <row r="1084" spans="1:11" ht="25.5" x14ac:dyDescent="0.2">
      <c r="A1084" s="47">
        <f t="shared" si="66"/>
        <v>991</v>
      </c>
      <c r="B1084" s="18" t="s">
        <v>96</v>
      </c>
      <c r="C1084" s="83" t="s">
        <v>52</v>
      </c>
      <c r="D1084" s="189">
        <v>2.7679999999999998</v>
      </c>
      <c r="E1084" s="21"/>
      <c r="F1084" s="36">
        <f t="shared" si="65"/>
        <v>0</v>
      </c>
      <c r="G1084" s="21"/>
      <c r="H1084" s="21"/>
      <c r="I1084" s="21"/>
      <c r="J1084" s="21"/>
      <c r="K1084" s="21"/>
    </row>
    <row r="1085" spans="1:11" ht="25.5" x14ac:dyDescent="0.2">
      <c r="A1085" s="47">
        <f t="shared" si="66"/>
        <v>992</v>
      </c>
      <c r="B1085" s="18" t="s">
        <v>98</v>
      </c>
      <c r="C1085" s="83" t="s">
        <v>52</v>
      </c>
      <c r="D1085" s="189">
        <v>12.084</v>
      </c>
      <c r="E1085" s="21"/>
      <c r="F1085" s="36">
        <f t="shared" si="65"/>
        <v>0</v>
      </c>
      <c r="G1085" s="21"/>
      <c r="H1085" s="21"/>
      <c r="I1085" s="21"/>
      <c r="J1085" s="21"/>
      <c r="K1085" s="21"/>
    </row>
    <row r="1086" spans="1:11" x14ac:dyDescent="0.2">
      <c r="A1086" s="47">
        <f t="shared" si="66"/>
        <v>993</v>
      </c>
      <c r="B1086" s="18" t="s">
        <v>116</v>
      </c>
      <c r="C1086" s="83" t="s">
        <v>52</v>
      </c>
      <c r="D1086" s="199">
        <v>0.51500000000000001</v>
      </c>
      <c r="E1086" s="21"/>
      <c r="F1086" s="36">
        <f t="shared" si="65"/>
        <v>0</v>
      </c>
      <c r="G1086" s="21"/>
      <c r="H1086" s="21"/>
      <c r="I1086" s="21"/>
      <c r="J1086" s="21"/>
      <c r="K1086" s="21"/>
    </row>
    <row r="1087" spans="1:11" x14ac:dyDescent="0.2">
      <c r="A1087" s="47">
        <f t="shared" si="66"/>
        <v>994</v>
      </c>
      <c r="B1087" s="18" t="s">
        <v>847</v>
      </c>
      <c r="C1087" s="83" t="s">
        <v>52</v>
      </c>
      <c r="D1087" s="199">
        <v>2.9000000000000001E-2</v>
      </c>
      <c r="E1087" s="21"/>
      <c r="F1087" s="36">
        <f t="shared" si="65"/>
        <v>0</v>
      </c>
      <c r="G1087" s="21"/>
      <c r="H1087" s="21"/>
      <c r="I1087" s="21"/>
      <c r="J1087" s="21"/>
      <c r="K1087" s="21"/>
    </row>
    <row r="1088" spans="1:11" ht="38.25" x14ac:dyDescent="0.2">
      <c r="A1088" s="47">
        <f t="shared" si="66"/>
        <v>995</v>
      </c>
      <c r="B1088" s="201" t="s">
        <v>848</v>
      </c>
      <c r="C1088" s="160" t="s">
        <v>67</v>
      </c>
      <c r="D1088" s="204">
        <v>130.6</v>
      </c>
      <c r="E1088" s="21"/>
      <c r="F1088" s="36">
        <f t="shared" si="65"/>
        <v>0</v>
      </c>
      <c r="G1088" s="21"/>
      <c r="H1088" s="21"/>
      <c r="I1088" s="21"/>
      <c r="J1088" s="21"/>
      <c r="K1088" s="21"/>
    </row>
    <row r="1089" spans="1:11" ht="25.5" x14ac:dyDescent="0.2">
      <c r="A1089" s="47">
        <f t="shared" si="66"/>
        <v>996</v>
      </c>
      <c r="B1089" s="18" t="s">
        <v>849</v>
      </c>
      <c r="C1089" s="83" t="s">
        <v>52</v>
      </c>
      <c r="D1089" s="189">
        <v>0.54530000000000001</v>
      </c>
      <c r="E1089" s="21"/>
      <c r="F1089" s="36">
        <f t="shared" si="65"/>
        <v>0</v>
      </c>
      <c r="G1089" s="21"/>
      <c r="H1089" s="21"/>
      <c r="I1089" s="21"/>
      <c r="J1089" s="21"/>
      <c r="K1089" s="21"/>
    </row>
    <row r="1090" spans="1:11" ht="25.5" x14ac:dyDescent="0.2">
      <c r="A1090" s="47">
        <f t="shared" si="66"/>
        <v>997</v>
      </c>
      <c r="B1090" s="18" t="s">
        <v>119</v>
      </c>
      <c r="C1090" s="83" t="s">
        <v>52</v>
      </c>
      <c r="D1090" s="189">
        <v>1.038</v>
      </c>
      <c r="E1090" s="21"/>
      <c r="F1090" s="36">
        <f t="shared" si="65"/>
        <v>0</v>
      </c>
      <c r="G1090" s="21"/>
      <c r="H1090" s="21"/>
      <c r="I1090" s="21"/>
      <c r="J1090" s="21"/>
      <c r="K1090" s="21"/>
    </row>
    <row r="1091" spans="1:11" ht="25.5" x14ac:dyDescent="0.2">
      <c r="A1091" s="47">
        <f t="shared" si="66"/>
        <v>998</v>
      </c>
      <c r="B1091" s="18" t="s">
        <v>95</v>
      </c>
      <c r="C1091" s="83" t="s">
        <v>52</v>
      </c>
      <c r="D1091" s="189">
        <v>4.1870000000000003</v>
      </c>
      <c r="E1091" s="21"/>
      <c r="F1091" s="36">
        <f t="shared" si="65"/>
        <v>0</v>
      </c>
      <c r="G1091" s="21"/>
      <c r="H1091" s="21"/>
      <c r="I1091" s="21"/>
      <c r="J1091" s="21"/>
      <c r="K1091" s="21"/>
    </row>
    <row r="1092" spans="1:11" ht="25.5" x14ac:dyDescent="0.2">
      <c r="A1092" s="47">
        <f t="shared" si="66"/>
        <v>999</v>
      </c>
      <c r="B1092" s="18" t="s">
        <v>96</v>
      </c>
      <c r="C1092" s="83" t="s">
        <v>52</v>
      </c>
      <c r="D1092" s="189">
        <v>1.5197000000000001</v>
      </c>
      <c r="E1092" s="21"/>
      <c r="F1092" s="36">
        <f t="shared" si="65"/>
        <v>0</v>
      </c>
      <c r="G1092" s="21"/>
      <c r="H1092" s="21"/>
      <c r="I1092" s="21"/>
      <c r="J1092" s="21"/>
      <c r="K1092" s="21"/>
    </row>
    <row r="1093" spans="1:11" ht="25.5" x14ac:dyDescent="0.2">
      <c r="A1093" s="47">
        <f t="shared" si="66"/>
        <v>1000</v>
      </c>
      <c r="B1093" s="18" t="s">
        <v>97</v>
      </c>
      <c r="C1093" s="83" t="s">
        <v>52</v>
      </c>
      <c r="D1093" s="189">
        <v>11.430999999999999</v>
      </c>
      <c r="E1093" s="21"/>
      <c r="F1093" s="36">
        <f t="shared" si="65"/>
        <v>0</v>
      </c>
      <c r="G1093" s="21"/>
      <c r="H1093" s="21"/>
      <c r="I1093" s="21"/>
      <c r="J1093" s="21"/>
      <c r="K1093" s="21"/>
    </row>
    <row r="1094" spans="1:11" ht="25.5" x14ac:dyDescent="0.2">
      <c r="A1094" s="47">
        <f t="shared" si="66"/>
        <v>1001</v>
      </c>
      <c r="B1094" s="18" t="s">
        <v>98</v>
      </c>
      <c r="C1094" s="83" t="s">
        <v>52</v>
      </c>
      <c r="D1094" s="189">
        <v>0.20200000000000001</v>
      </c>
      <c r="E1094" s="21"/>
      <c r="F1094" s="36">
        <f t="shared" si="65"/>
        <v>0</v>
      </c>
      <c r="G1094" s="21"/>
      <c r="H1094" s="21"/>
      <c r="I1094" s="21"/>
      <c r="J1094" s="21"/>
      <c r="K1094" s="21"/>
    </row>
    <row r="1095" spans="1:11" ht="38.25" x14ac:dyDescent="0.2">
      <c r="A1095" s="47">
        <f t="shared" si="66"/>
        <v>1002</v>
      </c>
      <c r="B1095" s="18" t="s">
        <v>850</v>
      </c>
      <c r="C1095" s="83" t="s">
        <v>67</v>
      </c>
      <c r="D1095" s="124">
        <v>395.4</v>
      </c>
      <c r="E1095" s="21"/>
      <c r="F1095" s="36">
        <f t="shared" si="65"/>
        <v>0</v>
      </c>
      <c r="G1095" s="21"/>
      <c r="H1095" s="21"/>
      <c r="I1095" s="21"/>
      <c r="J1095" s="21"/>
      <c r="K1095" s="21"/>
    </row>
    <row r="1096" spans="1:11" ht="25.5" x14ac:dyDescent="0.2">
      <c r="A1096" s="47">
        <f t="shared" si="66"/>
        <v>1003</v>
      </c>
      <c r="B1096" s="18" t="s">
        <v>115</v>
      </c>
      <c r="C1096" s="83" t="s">
        <v>52</v>
      </c>
      <c r="D1096" s="189">
        <v>3.617</v>
      </c>
      <c r="E1096" s="21"/>
      <c r="F1096" s="36">
        <f t="shared" si="65"/>
        <v>0</v>
      </c>
      <c r="G1096" s="21"/>
      <c r="H1096" s="21"/>
      <c r="I1096" s="21"/>
      <c r="J1096" s="21"/>
      <c r="K1096" s="21"/>
    </row>
    <row r="1097" spans="1:11" ht="25.5" x14ac:dyDescent="0.2">
      <c r="A1097" s="47">
        <f t="shared" si="66"/>
        <v>1004</v>
      </c>
      <c r="B1097" s="18" t="s">
        <v>113</v>
      </c>
      <c r="C1097" s="83" t="s">
        <v>52</v>
      </c>
      <c r="D1097" s="189">
        <v>1.613</v>
      </c>
      <c r="E1097" s="21"/>
      <c r="F1097" s="36">
        <f t="shared" si="65"/>
        <v>0</v>
      </c>
      <c r="G1097" s="21"/>
      <c r="H1097" s="21"/>
      <c r="I1097" s="21"/>
      <c r="J1097" s="21"/>
      <c r="K1097" s="21"/>
    </row>
    <row r="1098" spans="1:11" ht="25.5" x14ac:dyDescent="0.2">
      <c r="A1098" s="47">
        <f t="shared" si="66"/>
        <v>1005</v>
      </c>
      <c r="B1098" s="18" t="s">
        <v>97</v>
      </c>
      <c r="C1098" s="83" t="s">
        <v>52</v>
      </c>
      <c r="D1098" s="189">
        <v>28.189</v>
      </c>
      <c r="E1098" s="21"/>
      <c r="F1098" s="36">
        <f t="shared" si="65"/>
        <v>0</v>
      </c>
      <c r="G1098" s="21"/>
      <c r="H1098" s="21"/>
      <c r="I1098" s="21"/>
      <c r="J1098" s="21"/>
      <c r="K1098" s="21"/>
    </row>
    <row r="1099" spans="1:11" ht="25.5" x14ac:dyDescent="0.2">
      <c r="A1099" s="47">
        <f t="shared" si="66"/>
        <v>1006</v>
      </c>
      <c r="B1099" s="18" t="s">
        <v>605</v>
      </c>
      <c r="C1099" s="83" t="s">
        <v>52</v>
      </c>
      <c r="D1099" s="189">
        <v>14.441000000000001</v>
      </c>
      <c r="E1099" s="21"/>
      <c r="F1099" s="36">
        <f t="shared" si="65"/>
        <v>0</v>
      </c>
      <c r="G1099" s="21"/>
      <c r="H1099" s="21"/>
      <c r="I1099" s="21"/>
      <c r="J1099" s="21"/>
      <c r="K1099" s="21"/>
    </row>
    <row r="1100" spans="1:11" ht="25.5" x14ac:dyDescent="0.2">
      <c r="A1100" s="47">
        <f t="shared" si="66"/>
        <v>1007</v>
      </c>
      <c r="B1100" s="18" t="s">
        <v>98</v>
      </c>
      <c r="C1100" s="83" t="s">
        <v>52</v>
      </c>
      <c r="D1100" s="189">
        <v>1.5454000000000001</v>
      </c>
      <c r="E1100" s="21"/>
      <c r="F1100" s="36">
        <f t="shared" si="65"/>
        <v>0</v>
      </c>
      <c r="G1100" s="21"/>
      <c r="H1100" s="21"/>
      <c r="I1100" s="21"/>
      <c r="J1100" s="21"/>
      <c r="K1100" s="21"/>
    </row>
    <row r="1101" spans="1:11" ht="38.25" x14ac:dyDescent="0.2">
      <c r="A1101" s="47">
        <f t="shared" si="66"/>
        <v>1008</v>
      </c>
      <c r="B1101" s="18" t="s">
        <v>851</v>
      </c>
      <c r="C1101" s="83" t="s">
        <v>67</v>
      </c>
      <c r="D1101" s="127">
        <v>8.15</v>
      </c>
      <c r="E1101" s="21"/>
      <c r="F1101" s="36">
        <f t="shared" si="65"/>
        <v>0</v>
      </c>
      <c r="G1101" s="21"/>
      <c r="H1101" s="21"/>
      <c r="I1101" s="21"/>
      <c r="J1101" s="21"/>
      <c r="K1101" s="21"/>
    </row>
    <row r="1102" spans="1:11" ht="25.5" x14ac:dyDescent="0.2">
      <c r="A1102" s="47">
        <f t="shared" si="66"/>
        <v>1009</v>
      </c>
      <c r="B1102" s="18" t="s">
        <v>115</v>
      </c>
      <c r="C1102" s="83" t="s">
        <v>52</v>
      </c>
      <c r="D1102" s="189">
        <v>0.47299999999999998</v>
      </c>
      <c r="E1102" s="21"/>
      <c r="F1102" s="36">
        <f t="shared" si="65"/>
        <v>0</v>
      </c>
      <c r="G1102" s="21"/>
      <c r="H1102" s="21"/>
      <c r="I1102" s="21"/>
      <c r="J1102" s="21"/>
      <c r="K1102" s="21"/>
    </row>
    <row r="1103" spans="1:11" ht="25.5" x14ac:dyDescent="0.2">
      <c r="A1103" s="47">
        <f t="shared" si="66"/>
        <v>1010</v>
      </c>
      <c r="B1103" s="18" t="s">
        <v>93</v>
      </c>
      <c r="C1103" s="83" t="s">
        <v>52</v>
      </c>
      <c r="D1103" s="189">
        <v>0.30399999999999999</v>
      </c>
      <c r="E1103" s="21"/>
      <c r="F1103" s="36">
        <f t="shared" si="65"/>
        <v>0</v>
      </c>
      <c r="G1103" s="21"/>
      <c r="H1103" s="21"/>
      <c r="I1103" s="21"/>
      <c r="J1103" s="21"/>
      <c r="K1103" s="21"/>
    </row>
    <row r="1104" spans="1:11" ht="25.5" x14ac:dyDescent="0.2">
      <c r="A1104" s="47">
        <f t="shared" si="66"/>
        <v>1011</v>
      </c>
      <c r="B1104" s="18" t="s">
        <v>119</v>
      </c>
      <c r="C1104" s="83" t="s">
        <v>52</v>
      </c>
      <c r="D1104" s="189">
        <v>1.7999999999999999E-2</v>
      </c>
      <c r="E1104" s="21"/>
      <c r="F1104" s="36">
        <f t="shared" si="65"/>
        <v>0</v>
      </c>
      <c r="G1104" s="21"/>
      <c r="H1104" s="21"/>
      <c r="I1104" s="21"/>
      <c r="J1104" s="21"/>
      <c r="K1104" s="21"/>
    </row>
    <row r="1105" spans="1:11" ht="25.5" x14ac:dyDescent="0.2">
      <c r="A1105" s="47">
        <f t="shared" si="66"/>
        <v>1012</v>
      </c>
      <c r="B1105" s="18" t="s">
        <v>113</v>
      </c>
      <c r="C1105" s="83" t="s">
        <v>52</v>
      </c>
      <c r="D1105" s="189">
        <v>6.2199999999999998E-2</v>
      </c>
      <c r="E1105" s="21"/>
      <c r="F1105" s="36">
        <f t="shared" si="65"/>
        <v>0</v>
      </c>
      <c r="G1105" s="21"/>
      <c r="H1105" s="21"/>
      <c r="I1105" s="21"/>
      <c r="J1105" s="21"/>
      <c r="K1105" s="21"/>
    </row>
    <row r="1106" spans="1:11" ht="25.5" x14ac:dyDescent="0.2">
      <c r="A1106" s="47">
        <f t="shared" si="66"/>
        <v>1013</v>
      </c>
      <c r="B1106" s="18" t="s">
        <v>98</v>
      </c>
      <c r="C1106" s="83" t="s">
        <v>52</v>
      </c>
      <c r="D1106" s="189">
        <v>0.252</v>
      </c>
      <c r="E1106" s="21"/>
      <c r="F1106" s="36">
        <f t="shared" si="65"/>
        <v>0</v>
      </c>
      <c r="G1106" s="21"/>
      <c r="H1106" s="21"/>
      <c r="I1106" s="21"/>
      <c r="J1106" s="21"/>
      <c r="K1106" s="21"/>
    </row>
    <row r="1107" spans="1:11" ht="31.5" customHeight="1" x14ac:dyDescent="0.2">
      <c r="A1107" s="19"/>
      <c r="B1107" s="258" t="s">
        <v>852</v>
      </c>
      <c r="C1107" s="77"/>
      <c r="D1107" s="77"/>
      <c r="E1107" s="77"/>
      <c r="F1107" s="77"/>
      <c r="G1107" s="21"/>
      <c r="H1107" s="21"/>
      <c r="I1107" s="21"/>
      <c r="J1107" s="21"/>
      <c r="K1107" s="21"/>
    </row>
    <row r="1108" spans="1:11" ht="38.25" x14ac:dyDescent="0.2">
      <c r="A1108" s="23">
        <f>+A1089+1</f>
        <v>997</v>
      </c>
      <c r="B1108" s="205" t="s">
        <v>853</v>
      </c>
      <c r="C1108" s="83" t="s">
        <v>67</v>
      </c>
      <c r="D1108" s="206">
        <v>0.7</v>
      </c>
      <c r="E1108" s="21"/>
      <c r="F1108" s="36">
        <f t="shared" ref="F1108:F1119" si="67">+E1108*D1108</f>
        <v>0</v>
      </c>
      <c r="G1108" s="21"/>
      <c r="H1108" s="21"/>
      <c r="I1108" s="21"/>
      <c r="J1108" s="21"/>
      <c r="K1108" s="21"/>
    </row>
    <row r="1109" spans="1:11" ht="38.25" customHeight="1" x14ac:dyDescent="0.2">
      <c r="A1109" s="23">
        <f t="shared" ref="A1109:A1132" si="68">+A1108+1</f>
        <v>998</v>
      </c>
      <c r="B1109" s="18" t="s">
        <v>93</v>
      </c>
      <c r="C1109" s="83" t="s">
        <v>52</v>
      </c>
      <c r="D1109" s="189">
        <v>7.0000000000000007E-2</v>
      </c>
      <c r="E1109" s="21"/>
      <c r="F1109" s="36">
        <f t="shared" si="67"/>
        <v>0</v>
      </c>
      <c r="G1109" s="21"/>
      <c r="H1109" s="21"/>
      <c r="I1109" s="21"/>
      <c r="J1109" s="21"/>
      <c r="K1109" s="21"/>
    </row>
    <row r="1110" spans="1:11" ht="33" customHeight="1" x14ac:dyDescent="0.2">
      <c r="A1110" s="23">
        <f t="shared" si="68"/>
        <v>999</v>
      </c>
      <c r="B1110" s="18" t="s">
        <v>96</v>
      </c>
      <c r="C1110" s="83" t="s">
        <v>52</v>
      </c>
      <c r="D1110" s="189">
        <v>3.4000000000000002E-2</v>
      </c>
      <c r="E1110" s="21"/>
      <c r="F1110" s="36">
        <f t="shared" si="67"/>
        <v>0</v>
      </c>
      <c r="G1110" s="21"/>
      <c r="H1110" s="21"/>
      <c r="I1110" s="21"/>
      <c r="J1110" s="21"/>
      <c r="K1110" s="21"/>
    </row>
    <row r="1111" spans="1:11" ht="25.5" x14ac:dyDescent="0.2">
      <c r="A1111" s="23">
        <f t="shared" si="68"/>
        <v>1000</v>
      </c>
      <c r="B1111" s="18" t="s">
        <v>854</v>
      </c>
      <c r="C1111" s="83" t="s">
        <v>52</v>
      </c>
      <c r="D1111" s="189">
        <v>2.3E-2</v>
      </c>
      <c r="E1111" s="21"/>
      <c r="F1111" s="36">
        <f t="shared" si="67"/>
        <v>0</v>
      </c>
      <c r="G1111" s="21"/>
      <c r="H1111" s="21"/>
      <c r="I1111" s="21"/>
      <c r="J1111" s="21"/>
      <c r="K1111" s="21"/>
    </row>
    <row r="1112" spans="1:11" ht="25.5" x14ac:dyDescent="0.2">
      <c r="A1112" s="23">
        <f t="shared" si="68"/>
        <v>1001</v>
      </c>
      <c r="B1112" s="18" t="s">
        <v>98</v>
      </c>
      <c r="C1112" s="83" t="s">
        <v>52</v>
      </c>
      <c r="D1112" s="189">
        <v>2E-3</v>
      </c>
      <c r="E1112" s="21"/>
      <c r="F1112" s="36">
        <f t="shared" si="67"/>
        <v>0</v>
      </c>
      <c r="G1112" s="21"/>
      <c r="H1112" s="21"/>
      <c r="I1112" s="21"/>
      <c r="J1112" s="21"/>
      <c r="K1112" s="21"/>
    </row>
    <row r="1113" spans="1:11" ht="38.25" x14ac:dyDescent="0.2">
      <c r="A1113" s="23">
        <f t="shared" si="68"/>
        <v>1002</v>
      </c>
      <c r="B1113" s="205" t="s">
        <v>855</v>
      </c>
      <c r="C1113" s="83" t="s">
        <v>67</v>
      </c>
      <c r="D1113" s="206">
        <v>22.5</v>
      </c>
      <c r="E1113" s="21"/>
      <c r="F1113" s="36">
        <f t="shared" si="67"/>
        <v>0</v>
      </c>
      <c r="G1113" s="21"/>
      <c r="H1113" s="21"/>
      <c r="I1113" s="21"/>
      <c r="J1113" s="21"/>
      <c r="K1113" s="21"/>
    </row>
    <row r="1114" spans="1:11" ht="25.5" x14ac:dyDescent="0.2">
      <c r="A1114" s="23">
        <f t="shared" si="68"/>
        <v>1003</v>
      </c>
      <c r="B1114" s="18" t="s">
        <v>115</v>
      </c>
      <c r="C1114" s="83" t="s">
        <v>52</v>
      </c>
      <c r="D1114" s="189">
        <v>0.77100000000000002</v>
      </c>
      <c r="E1114" s="21"/>
      <c r="F1114" s="36">
        <f t="shared" si="67"/>
        <v>0</v>
      </c>
      <c r="G1114" s="21"/>
      <c r="H1114" s="21"/>
      <c r="I1114" s="21"/>
      <c r="J1114" s="21"/>
      <c r="K1114" s="21"/>
    </row>
    <row r="1115" spans="1:11" ht="40.5" customHeight="1" x14ac:dyDescent="0.2">
      <c r="A1115" s="23">
        <f t="shared" si="68"/>
        <v>1004</v>
      </c>
      <c r="B1115" s="18" t="s">
        <v>93</v>
      </c>
      <c r="C1115" s="83" t="s">
        <v>52</v>
      </c>
      <c r="D1115" s="189">
        <v>7.0000000000000007E-2</v>
      </c>
      <c r="E1115" s="21"/>
      <c r="F1115" s="36">
        <f t="shared" si="67"/>
        <v>0</v>
      </c>
      <c r="G1115" s="29"/>
      <c r="H1115" s="26"/>
      <c r="I1115" s="26"/>
      <c r="J1115" s="27"/>
      <c r="K1115" s="28"/>
    </row>
    <row r="1116" spans="1:11" ht="37.5" customHeight="1" x14ac:dyDescent="0.2">
      <c r="A1116" s="23">
        <f t="shared" si="68"/>
        <v>1005</v>
      </c>
      <c r="B1116" s="18" t="s">
        <v>119</v>
      </c>
      <c r="C1116" s="83" t="s">
        <v>52</v>
      </c>
      <c r="D1116" s="189">
        <v>0.51629999999999998</v>
      </c>
      <c r="E1116" s="21"/>
      <c r="F1116" s="36">
        <f t="shared" si="67"/>
        <v>0</v>
      </c>
      <c r="G1116" s="29"/>
      <c r="H1116" s="26"/>
      <c r="I1116" s="26"/>
      <c r="J1116" s="27"/>
      <c r="K1116" s="28"/>
    </row>
    <row r="1117" spans="1:11" ht="45" customHeight="1" x14ac:dyDescent="0.2">
      <c r="A1117" s="23">
        <f t="shared" si="68"/>
        <v>1006</v>
      </c>
      <c r="B1117" s="18" t="s">
        <v>96</v>
      </c>
      <c r="C1117" s="83" t="s">
        <v>52</v>
      </c>
      <c r="D1117" s="189">
        <v>1.2849999999999999</v>
      </c>
      <c r="E1117" s="21"/>
      <c r="F1117" s="36">
        <f t="shared" si="67"/>
        <v>0</v>
      </c>
      <c r="G1117" s="29"/>
      <c r="H1117" s="26"/>
      <c r="I1117" s="26"/>
      <c r="J1117" s="27"/>
      <c r="K1117" s="28"/>
    </row>
    <row r="1118" spans="1:11" ht="45" customHeight="1" x14ac:dyDescent="0.2">
      <c r="A1118" s="23">
        <f t="shared" si="68"/>
        <v>1007</v>
      </c>
      <c r="B1118" s="18" t="s">
        <v>854</v>
      </c>
      <c r="C1118" s="83" t="s">
        <v>52</v>
      </c>
      <c r="D1118" s="189">
        <v>0.51359999999999995</v>
      </c>
      <c r="E1118" s="21"/>
      <c r="F1118" s="36">
        <f t="shared" si="67"/>
        <v>0</v>
      </c>
      <c r="G1118" s="29"/>
      <c r="H1118" s="26"/>
      <c r="I1118" s="26"/>
      <c r="J1118" s="27"/>
      <c r="K1118" s="28"/>
    </row>
    <row r="1119" spans="1:11" ht="45" customHeight="1" x14ac:dyDescent="0.2">
      <c r="A1119" s="23">
        <f t="shared" si="68"/>
        <v>1008</v>
      </c>
      <c r="B1119" s="18" t="s">
        <v>157</v>
      </c>
      <c r="C1119" s="83" t="s">
        <v>52</v>
      </c>
      <c r="D1119" s="189">
        <v>0.55400000000000005</v>
      </c>
      <c r="E1119" s="21"/>
      <c r="F1119" s="36">
        <f t="shared" si="67"/>
        <v>0</v>
      </c>
      <c r="G1119" s="29"/>
      <c r="H1119" s="26"/>
      <c r="I1119" s="26"/>
      <c r="J1119" s="27"/>
      <c r="K1119" s="28"/>
    </row>
    <row r="1120" spans="1:11" ht="51.75" customHeight="1" x14ac:dyDescent="0.2">
      <c r="A1120" s="23"/>
      <c r="B1120" s="258" t="s">
        <v>129</v>
      </c>
      <c r="C1120" s="73"/>
      <c r="D1120" s="115"/>
      <c r="E1120" s="21"/>
      <c r="F1120" s="36"/>
      <c r="G1120" s="21"/>
      <c r="H1120" s="21"/>
      <c r="I1120" s="21"/>
      <c r="J1120" s="21"/>
      <c r="K1120" s="21"/>
    </row>
    <row r="1121" spans="1:11" ht="25.5" x14ac:dyDescent="0.2">
      <c r="A1121" s="23">
        <f>+A1119+1</f>
        <v>1009</v>
      </c>
      <c r="B1121" s="201" t="s">
        <v>856</v>
      </c>
      <c r="C1121" s="83" t="s">
        <v>67</v>
      </c>
      <c r="D1121" s="202">
        <v>1.7</v>
      </c>
      <c r="E1121" s="21"/>
      <c r="F1121" s="36">
        <f t="shared" ref="F1121:F1139" si="69">+E1121*D1121</f>
        <v>0</v>
      </c>
      <c r="G1121" s="21"/>
      <c r="H1121" s="21"/>
      <c r="I1121" s="21"/>
      <c r="J1121" s="21"/>
      <c r="K1121" s="21"/>
    </row>
    <row r="1122" spans="1:11" ht="25.5" x14ac:dyDescent="0.2">
      <c r="A1122" s="23">
        <f t="shared" si="68"/>
        <v>1010</v>
      </c>
      <c r="B1122" s="18" t="s">
        <v>857</v>
      </c>
      <c r="C1122" s="83" t="s">
        <v>67</v>
      </c>
      <c r="D1122" s="124">
        <v>3.3</v>
      </c>
      <c r="E1122" s="21"/>
      <c r="F1122" s="36">
        <f t="shared" si="69"/>
        <v>0</v>
      </c>
      <c r="G1122" s="21"/>
      <c r="H1122" s="21"/>
      <c r="I1122" s="21"/>
      <c r="J1122" s="21"/>
      <c r="K1122" s="21"/>
    </row>
    <row r="1123" spans="1:11" ht="25.5" x14ac:dyDescent="0.2">
      <c r="A1123" s="23">
        <f t="shared" si="68"/>
        <v>1011</v>
      </c>
      <c r="B1123" s="18" t="s">
        <v>858</v>
      </c>
      <c r="C1123" s="83" t="s">
        <v>52</v>
      </c>
      <c r="D1123" s="189">
        <v>0.317</v>
      </c>
      <c r="E1123" s="21"/>
      <c r="F1123" s="36">
        <f t="shared" si="69"/>
        <v>0</v>
      </c>
      <c r="G1123" s="21"/>
      <c r="H1123" s="21"/>
      <c r="I1123" s="21"/>
      <c r="J1123" s="21"/>
      <c r="K1123" s="21"/>
    </row>
    <row r="1124" spans="1:11" ht="24.75" customHeight="1" x14ac:dyDescent="0.2">
      <c r="A1124" s="23">
        <f t="shared" si="68"/>
        <v>1012</v>
      </c>
      <c r="B1124" s="18" t="s">
        <v>859</v>
      </c>
      <c r="C1124" s="83" t="s">
        <v>52</v>
      </c>
      <c r="D1124" s="200">
        <v>1.3599999999999999E-2</v>
      </c>
      <c r="E1124" s="58"/>
      <c r="F1124" s="36">
        <f t="shared" si="69"/>
        <v>0</v>
      </c>
      <c r="G1124" s="16"/>
      <c r="H1124" s="16"/>
      <c r="I1124" s="16"/>
      <c r="J1124" s="16"/>
      <c r="K1124" s="16"/>
    </row>
    <row r="1125" spans="1:11" ht="21.75" customHeight="1" x14ac:dyDescent="0.2">
      <c r="A1125" s="23">
        <f t="shared" si="68"/>
        <v>1013</v>
      </c>
      <c r="B1125" s="205" t="s">
        <v>860</v>
      </c>
      <c r="C1125" s="83" t="s">
        <v>67</v>
      </c>
      <c r="D1125" s="202">
        <v>2.2999999999999998</v>
      </c>
      <c r="E1125" s="16"/>
      <c r="F1125" s="36">
        <f t="shared" si="69"/>
        <v>0</v>
      </c>
      <c r="G1125" s="16"/>
      <c r="H1125" s="16"/>
      <c r="I1125" s="16"/>
      <c r="J1125" s="16"/>
      <c r="K1125" s="16"/>
    </row>
    <row r="1126" spans="1:11" ht="25.5" customHeight="1" x14ac:dyDescent="0.2">
      <c r="A1126" s="23">
        <f t="shared" si="68"/>
        <v>1014</v>
      </c>
      <c r="B1126" s="18" t="s">
        <v>96</v>
      </c>
      <c r="C1126" s="83" t="s">
        <v>1</v>
      </c>
      <c r="D1126" s="189">
        <v>0.28989999999999999</v>
      </c>
      <c r="E1126" s="16"/>
      <c r="F1126" s="36">
        <f t="shared" si="69"/>
        <v>0</v>
      </c>
      <c r="G1126" s="16"/>
      <c r="H1126" s="16"/>
      <c r="I1126" s="16"/>
      <c r="J1126" s="16"/>
      <c r="K1126" s="16"/>
    </row>
    <row r="1127" spans="1:11" ht="37.5" customHeight="1" x14ac:dyDescent="0.2">
      <c r="A1127" s="23">
        <f t="shared" si="68"/>
        <v>1015</v>
      </c>
      <c r="B1127" s="18" t="s">
        <v>157</v>
      </c>
      <c r="C1127" s="83" t="s">
        <v>52</v>
      </c>
      <c r="D1127" s="202">
        <v>8.8499999999999995E-2</v>
      </c>
      <c r="E1127" s="16"/>
      <c r="F1127" s="36">
        <f t="shared" si="69"/>
        <v>0</v>
      </c>
      <c r="G1127" s="16"/>
      <c r="H1127" s="16"/>
      <c r="I1127" s="16"/>
      <c r="J1127" s="16"/>
      <c r="K1127" s="16"/>
    </row>
    <row r="1128" spans="1:11" ht="24.75" customHeight="1" x14ac:dyDescent="0.2">
      <c r="A1128" s="23">
        <f t="shared" si="68"/>
        <v>1016</v>
      </c>
      <c r="B1128" s="201" t="s">
        <v>861</v>
      </c>
      <c r="C1128" s="83" t="s">
        <v>67</v>
      </c>
      <c r="D1128" s="202">
        <v>2.2999999999999998</v>
      </c>
      <c r="E1128" s="16"/>
      <c r="F1128" s="36">
        <f t="shared" si="69"/>
        <v>0</v>
      </c>
      <c r="G1128" s="16"/>
      <c r="H1128" s="16"/>
      <c r="I1128" s="16"/>
      <c r="J1128" s="16"/>
      <c r="K1128" s="16"/>
    </row>
    <row r="1129" spans="1:11" ht="24.75" customHeight="1" x14ac:dyDescent="0.2">
      <c r="A1129" s="23">
        <f t="shared" si="68"/>
        <v>1017</v>
      </c>
      <c r="B1129" s="18" t="s">
        <v>157</v>
      </c>
      <c r="C1129" s="83" t="s">
        <v>52</v>
      </c>
      <c r="D1129" s="202">
        <v>0.1095</v>
      </c>
      <c r="E1129" s="16"/>
      <c r="F1129" s="36">
        <f t="shared" si="69"/>
        <v>0</v>
      </c>
      <c r="G1129" s="16"/>
      <c r="H1129" s="16"/>
      <c r="I1129" s="16"/>
      <c r="J1129" s="16"/>
      <c r="K1129" s="16"/>
    </row>
    <row r="1130" spans="1:11" ht="24.75" customHeight="1" x14ac:dyDescent="0.2">
      <c r="A1130" s="23">
        <f t="shared" si="68"/>
        <v>1018</v>
      </c>
      <c r="B1130" s="18" t="s">
        <v>858</v>
      </c>
      <c r="C1130" s="83" t="s">
        <v>52</v>
      </c>
      <c r="D1130" s="189">
        <v>0.23599999999999999</v>
      </c>
      <c r="E1130" s="16"/>
      <c r="F1130" s="36">
        <f t="shared" si="69"/>
        <v>0</v>
      </c>
      <c r="G1130" s="16"/>
      <c r="H1130" s="16"/>
      <c r="I1130" s="16"/>
      <c r="J1130" s="16"/>
      <c r="K1130" s="16"/>
    </row>
    <row r="1131" spans="1:11" ht="24.75" customHeight="1" x14ac:dyDescent="0.2">
      <c r="A1131" s="23">
        <f t="shared" si="68"/>
        <v>1019</v>
      </c>
      <c r="B1131" s="18" t="s">
        <v>862</v>
      </c>
      <c r="C1131" s="83" t="s">
        <v>67</v>
      </c>
      <c r="D1131" s="124">
        <v>0.6</v>
      </c>
      <c r="E1131" s="16"/>
      <c r="F1131" s="36">
        <f t="shared" si="69"/>
        <v>0</v>
      </c>
      <c r="G1131" s="16"/>
      <c r="H1131" s="16"/>
      <c r="I1131" s="16"/>
      <c r="J1131" s="16"/>
      <c r="K1131" s="16"/>
    </row>
    <row r="1132" spans="1:11" ht="24.75" customHeight="1" x14ac:dyDescent="0.2">
      <c r="A1132" s="23">
        <f t="shared" si="68"/>
        <v>1020</v>
      </c>
      <c r="B1132" s="18" t="s">
        <v>858</v>
      </c>
      <c r="C1132" s="83" t="s">
        <v>52</v>
      </c>
      <c r="D1132" s="189">
        <v>7.0000000000000007E-2</v>
      </c>
      <c r="E1132" s="16"/>
      <c r="F1132" s="36">
        <f t="shared" si="69"/>
        <v>0</v>
      </c>
      <c r="G1132" s="16"/>
      <c r="H1132" s="16"/>
      <c r="I1132" s="16"/>
      <c r="J1132" s="16"/>
      <c r="K1132" s="16"/>
    </row>
    <row r="1133" spans="1:11" ht="36.75" customHeight="1" x14ac:dyDescent="0.2">
      <c r="A1133" s="23">
        <f t="shared" ref="A1133:A1139" si="70">+A1132+1</f>
        <v>1021</v>
      </c>
      <c r="B1133" s="18" t="s">
        <v>859</v>
      </c>
      <c r="C1133" s="83" t="s">
        <v>52</v>
      </c>
      <c r="D1133" s="189">
        <v>1E-3</v>
      </c>
      <c r="E1133" s="58"/>
      <c r="F1133" s="36">
        <f t="shared" si="69"/>
        <v>0</v>
      </c>
      <c r="G1133" s="16"/>
      <c r="H1133" s="16"/>
      <c r="I1133" s="16"/>
      <c r="J1133" s="16"/>
      <c r="K1133" s="16"/>
    </row>
    <row r="1134" spans="1:11" ht="36.75" customHeight="1" x14ac:dyDescent="0.2">
      <c r="A1134" s="23">
        <f t="shared" si="70"/>
        <v>1022</v>
      </c>
      <c r="B1134" s="18" t="s">
        <v>863</v>
      </c>
      <c r="C1134" s="83" t="s">
        <v>67</v>
      </c>
      <c r="D1134" s="124">
        <v>0.5</v>
      </c>
      <c r="E1134" s="58"/>
      <c r="F1134" s="36">
        <f t="shared" si="69"/>
        <v>0</v>
      </c>
      <c r="G1134" s="16"/>
      <c r="H1134" s="16"/>
      <c r="I1134" s="16"/>
      <c r="J1134" s="16"/>
      <c r="K1134" s="16"/>
    </row>
    <row r="1135" spans="1:11" ht="26.25" customHeight="1" x14ac:dyDescent="0.2">
      <c r="A1135" s="23">
        <f t="shared" si="70"/>
        <v>1023</v>
      </c>
      <c r="B1135" s="18" t="s">
        <v>136</v>
      </c>
      <c r="C1135" s="83" t="s">
        <v>52</v>
      </c>
      <c r="D1135" s="189">
        <v>4.5999999999999999E-2</v>
      </c>
      <c r="E1135" s="58"/>
      <c r="F1135" s="36">
        <f t="shared" si="69"/>
        <v>0</v>
      </c>
      <c r="G1135" s="16"/>
      <c r="H1135" s="16"/>
      <c r="I1135" s="16"/>
      <c r="J1135" s="16"/>
      <c r="K1135" s="16"/>
    </row>
    <row r="1136" spans="1:11" ht="21.75" customHeight="1" x14ac:dyDescent="0.2">
      <c r="A1136" s="23">
        <f t="shared" si="70"/>
        <v>1024</v>
      </c>
      <c r="B1136" s="18" t="s">
        <v>859</v>
      </c>
      <c r="C1136" s="83" t="s">
        <v>52</v>
      </c>
      <c r="D1136" s="189">
        <v>1.7399999999999999E-2</v>
      </c>
      <c r="E1136" s="16"/>
      <c r="F1136" s="36">
        <f t="shared" si="69"/>
        <v>0</v>
      </c>
      <c r="G1136" s="16"/>
      <c r="H1136" s="16"/>
      <c r="I1136" s="16"/>
      <c r="J1136" s="16"/>
      <c r="K1136" s="16"/>
    </row>
    <row r="1137" spans="1:11" ht="21" customHeight="1" x14ac:dyDescent="0.2">
      <c r="A1137" s="23">
        <f t="shared" si="70"/>
        <v>1025</v>
      </c>
      <c r="B1137" s="18" t="s">
        <v>1661</v>
      </c>
      <c r="C1137" s="83" t="s">
        <v>67</v>
      </c>
      <c r="D1137" s="155">
        <v>15.04</v>
      </c>
      <c r="E1137" s="16"/>
      <c r="F1137" s="36">
        <f t="shared" si="69"/>
        <v>0</v>
      </c>
      <c r="G1137" s="16"/>
      <c r="H1137" s="16"/>
      <c r="I1137" s="16"/>
      <c r="J1137" s="16"/>
      <c r="K1137" s="16"/>
    </row>
    <row r="1138" spans="1:11" ht="45" customHeight="1" x14ac:dyDescent="0.2">
      <c r="A1138" s="23">
        <f t="shared" si="70"/>
        <v>1026</v>
      </c>
      <c r="B1138" s="205" t="s">
        <v>1662</v>
      </c>
      <c r="C1138" s="83" t="s">
        <v>67</v>
      </c>
      <c r="D1138" s="202">
        <v>6</v>
      </c>
      <c r="E1138" s="16"/>
      <c r="F1138" s="36">
        <f t="shared" si="69"/>
        <v>0</v>
      </c>
      <c r="G1138" s="16"/>
      <c r="H1138" s="16"/>
      <c r="I1138" s="16"/>
      <c r="J1138" s="16"/>
      <c r="K1138" s="16"/>
    </row>
    <row r="1139" spans="1:11" ht="25.5" customHeight="1" x14ac:dyDescent="0.2">
      <c r="A1139" s="23">
        <f t="shared" si="70"/>
        <v>1027</v>
      </c>
      <c r="B1139" s="18" t="s">
        <v>864</v>
      </c>
      <c r="C1139" s="83" t="s">
        <v>52</v>
      </c>
      <c r="D1139" s="189">
        <v>0.128</v>
      </c>
      <c r="E1139" s="16"/>
      <c r="F1139" s="36">
        <f t="shared" si="69"/>
        <v>0</v>
      </c>
      <c r="G1139" s="16"/>
      <c r="H1139" s="16"/>
      <c r="I1139" s="16"/>
      <c r="J1139" s="16"/>
      <c r="K1139" s="16"/>
    </row>
    <row r="1140" spans="1:11" ht="36.75" customHeight="1" x14ac:dyDescent="0.2">
      <c r="A1140" s="23"/>
      <c r="B1140" s="258" t="s">
        <v>865</v>
      </c>
      <c r="C1140" s="53"/>
      <c r="D1140" s="54"/>
      <c r="E1140" s="16"/>
      <c r="F1140" s="36"/>
      <c r="G1140" s="16"/>
      <c r="H1140" s="16"/>
      <c r="I1140" s="16"/>
      <c r="J1140" s="16"/>
      <c r="K1140" s="16"/>
    </row>
    <row r="1141" spans="1:11" ht="84" customHeight="1" x14ac:dyDescent="0.2">
      <c r="A1141" s="23">
        <f>+A1139+1</f>
        <v>1028</v>
      </c>
      <c r="B1141" s="205" t="s">
        <v>866</v>
      </c>
      <c r="C1141" s="83" t="s">
        <v>67</v>
      </c>
      <c r="D1141" s="202">
        <v>0.5</v>
      </c>
      <c r="E1141" s="58"/>
      <c r="F1141" s="36">
        <f t="shared" ref="F1141:F1161" si="71">+E1141*D1141</f>
        <v>0</v>
      </c>
      <c r="G1141" s="16"/>
      <c r="H1141" s="16"/>
      <c r="I1141" s="16"/>
      <c r="J1141" s="16"/>
      <c r="K1141" s="16"/>
    </row>
    <row r="1142" spans="1:11" ht="84" customHeight="1" x14ac:dyDescent="0.2">
      <c r="A1142" s="23">
        <f>+A1141+1</f>
        <v>1029</v>
      </c>
      <c r="B1142" s="18" t="s">
        <v>867</v>
      </c>
      <c r="C1142" s="83" t="s">
        <v>52</v>
      </c>
      <c r="D1142" s="189">
        <v>1.7999999999999999E-2</v>
      </c>
      <c r="E1142" s="58"/>
      <c r="F1142" s="36">
        <f t="shared" si="71"/>
        <v>0</v>
      </c>
      <c r="G1142" s="16"/>
      <c r="H1142" s="16"/>
      <c r="I1142" s="16"/>
      <c r="J1142" s="16"/>
      <c r="K1142" s="16"/>
    </row>
    <row r="1143" spans="1:11" ht="25.5" customHeight="1" x14ac:dyDescent="0.2">
      <c r="A1143" s="16">
        <f>+A1142+1</f>
        <v>1030</v>
      </c>
      <c r="B1143" s="18" t="s">
        <v>868</v>
      </c>
      <c r="C1143" s="83" t="s">
        <v>52</v>
      </c>
      <c r="D1143" s="189">
        <v>7.6E-3</v>
      </c>
      <c r="E1143" s="16"/>
      <c r="F1143" s="36">
        <f t="shared" si="71"/>
        <v>0</v>
      </c>
      <c r="G1143" s="16"/>
      <c r="H1143" s="16"/>
      <c r="I1143" s="16"/>
      <c r="J1143" s="16"/>
      <c r="K1143" s="16"/>
    </row>
    <row r="1144" spans="1:11" ht="25.5" customHeight="1" x14ac:dyDescent="0.2">
      <c r="A1144" s="16">
        <f>+A1143+1</f>
        <v>1031</v>
      </c>
      <c r="B1144" s="18" t="s">
        <v>869</v>
      </c>
      <c r="C1144" s="83" t="s">
        <v>52</v>
      </c>
      <c r="D1144" s="202">
        <v>6.9999999999999999E-4</v>
      </c>
      <c r="E1144" s="16"/>
      <c r="F1144" s="36">
        <f t="shared" si="71"/>
        <v>0</v>
      </c>
      <c r="G1144" s="16"/>
      <c r="H1144" s="16"/>
      <c r="I1144" s="16"/>
      <c r="J1144" s="16"/>
      <c r="K1144" s="16"/>
    </row>
    <row r="1145" spans="1:11" ht="72" customHeight="1" x14ac:dyDescent="0.2">
      <c r="A1145" s="58">
        <f>+A1144+1</f>
        <v>1032</v>
      </c>
      <c r="B1145" s="205" t="s">
        <v>870</v>
      </c>
      <c r="C1145" s="83" t="s">
        <v>67</v>
      </c>
      <c r="D1145" s="202">
        <v>2.8</v>
      </c>
      <c r="E1145" s="58"/>
      <c r="F1145" s="36">
        <f t="shared" si="71"/>
        <v>0</v>
      </c>
      <c r="G1145" s="16"/>
      <c r="H1145" s="16"/>
      <c r="I1145" s="16"/>
      <c r="J1145" s="16"/>
      <c r="K1145" s="16"/>
    </row>
    <row r="1146" spans="1:11" ht="54.75" customHeight="1" x14ac:dyDescent="0.2">
      <c r="A1146" s="58">
        <f t="shared" ref="A1146:A1176" si="72">+A1145+1</f>
        <v>1033</v>
      </c>
      <c r="B1146" s="18" t="s">
        <v>871</v>
      </c>
      <c r="C1146" s="83" t="s">
        <v>52</v>
      </c>
      <c r="D1146" s="189">
        <v>0.28199999999999997</v>
      </c>
      <c r="E1146" s="58"/>
      <c r="F1146" s="36">
        <f t="shared" si="71"/>
        <v>0</v>
      </c>
      <c r="G1146" s="16"/>
      <c r="H1146" s="16"/>
      <c r="I1146" s="16"/>
      <c r="J1146" s="16"/>
      <c r="K1146" s="16"/>
    </row>
    <row r="1147" spans="1:11" ht="72" customHeight="1" x14ac:dyDescent="0.2">
      <c r="A1147" s="58">
        <f t="shared" si="72"/>
        <v>1034</v>
      </c>
      <c r="B1147" s="18" t="s">
        <v>872</v>
      </c>
      <c r="C1147" s="83" t="s">
        <v>52</v>
      </c>
      <c r="D1147" s="202">
        <v>2.93E-2</v>
      </c>
      <c r="E1147" s="58"/>
      <c r="F1147" s="36">
        <f t="shared" si="71"/>
        <v>0</v>
      </c>
      <c r="G1147" s="16"/>
      <c r="H1147" s="16"/>
      <c r="I1147" s="16"/>
      <c r="J1147" s="16"/>
      <c r="K1147" s="16"/>
    </row>
    <row r="1148" spans="1:11" ht="76.5" customHeight="1" x14ac:dyDescent="0.2">
      <c r="A1148" s="58">
        <f t="shared" si="72"/>
        <v>1035</v>
      </c>
      <c r="B1148" s="18" t="s">
        <v>1663</v>
      </c>
      <c r="C1148" s="83" t="s">
        <v>67</v>
      </c>
      <c r="D1148" s="135">
        <v>209.2</v>
      </c>
      <c r="E1148" s="58"/>
      <c r="F1148" s="36">
        <f t="shared" si="71"/>
        <v>0</v>
      </c>
      <c r="G1148" s="16"/>
      <c r="H1148" s="16"/>
      <c r="I1148" s="16"/>
      <c r="J1148" s="16"/>
      <c r="K1148" s="16"/>
    </row>
    <row r="1149" spans="1:11" ht="95.25" customHeight="1" x14ac:dyDescent="0.2">
      <c r="A1149" s="58">
        <f>+A1148+1</f>
        <v>1036</v>
      </c>
      <c r="B1149" s="205" t="s">
        <v>1664</v>
      </c>
      <c r="C1149" s="83" t="s">
        <v>67</v>
      </c>
      <c r="D1149" s="202">
        <v>20</v>
      </c>
      <c r="E1149" s="58"/>
      <c r="F1149" s="36">
        <f t="shared" si="71"/>
        <v>0</v>
      </c>
      <c r="G1149" s="16"/>
      <c r="H1149" s="16"/>
      <c r="I1149" s="16"/>
      <c r="J1149" s="16"/>
      <c r="K1149" s="16"/>
    </row>
    <row r="1150" spans="1:11" ht="63.75" customHeight="1" x14ac:dyDescent="0.2">
      <c r="A1150" s="58">
        <f t="shared" si="72"/>
        <v>1037</v>
      </c>
      <c r="B1150" s="18" t="s">
        <v>873</v>
      </c>
      <c r="C1150" s="83" t="s">
        <v>52</v>
      </c>
      <c r="D1150" s="189">
        <v>6.6870000000000003</v>
      </c>
      <c r="E1150" s="58"/>
      <c r="F1150" s="36">
        <f t="shared" si="71"/>
        <v>0</v>
      </c>
      <c r="G1150" s="16"/>
      <c r="H1150" s="16"/>
      <c r="I1150" s="16"/>
      <c r="J1150" s="16"/>
      <c r="K1150" s="16"/>
    </row>
    <row r="1151" spans="1:11" ht="63.75" customHeight="1" x14ac:dyDescent="0.2">
      <c r="A1151" s="58">
        <f t="shared" si="72"/>
        <v>1038</v>
      </c>
      <c r="B1151" s="18" t="s">
        <v>874</v>
      </c>
      <c r="C1151" s="83" t="s">
        <v>52</v>
      </c>
      <c r="D1151" s="155">
        <v>1.337</v>
      </c>
      <c r="E1151" s="58"/>
      <c r="F1151" s="36">
        <f t="shared" si="71"/>
        <v>0</v>
      </c>
      <c r="G1151" s="16"/>
      <c r="H1151" s="16"/>
      <c r="I1151" s="16"/>
      <c r="J1151" s="16"/>
      <c r="K1151" s="16"/>
    </row>
    <row r="1152" spans="1:11" ht="63.75" customHeight="1" x14ac:dyDescent="0.2">
      <c r="A1152" s="58">
        <f t="shared" si="72"/>
        <v>1039</v>
      </c>
      <c r="B1152" s="18" t="s">
        <v>875</v>
      </c>
      <c r="C1152" s="83" t="s">
        <v>52</v>
      </c>
      <c r="D1152" s="189">
        <v>0.96499999999999997</v>
      </c>
      <c r="E1152" s="58"/>
      <c r="F1152" s="36">
        <f t="shared" si="71"/>
        <v>0</v>
      </c>
      <c r="G1152" s="16"/>
      <c r="H1152" s="16"/>
      <c r="I1152" s="16"/>
      <c r="J1152" s="16"/>
      <c r="K1152" s="16"/>
    </row>
    <row r="1153" spans="1:11" ht="63.75" customHeight="1" x14ac:dyDescent="0.2">
      <c r="A1153" s="58">
        <f t="shared" si="72"/>
        <v>1040</v>
      </c>
      <c r="B1153" s="201" t="s">
        <v>876</v>
      </c>
      <c r="C1153" s="83" t="s">
        <v>67</v>
      </c>
      <c r="D1153" s="124">
        <v>1.8</v>
      </c>
      <c r="E1153" s="58"/>
      <c r="F1153" s="36">
        <f t="shared" si="71"/>
        <v>0</v>
      </c>
      <c r="G1153" s="16"/>
      <c r="H1153" s="16"/>
      <c r="I1153" s="16"/>
      <c r="J1153" s="16"/>
      <c r="K1153" s="16"/>
    </row>
    <row r="1154" spans="1:11" ht="63.75" customHeight="1" x14ac:dyDescent="0.2">
      <c r="A1154" s="58">
        <f t="shared" si="72"/>
        <v>1041</v>
      </c>
      <c r="B1154" s="18" t="s">
        <v>877</v>
      </c>
      <c r="C1154" s="83" t="s">
        <v>52</v>
      </c>
      <c r="D1154" s="202">
        <v>2.8400000000000002E-2</v>
      </c>
      <c r="E1154" s="58"/>
      <c r="F1154" s="36">
        <f t="shared" si="71"/>
        <v>0</v>
      </c>
      <c r="G1154" s="16"/>
      <c r="H1154" s="16"/>
      <c r="I1154" s="16"/>
      <c r="J1154" s="16"/>
      <c r="K1154" s="16"/>
    </row>
    <row r="1155" spans="1:11" ht="63.75" customHeight="1" x14ac:dyDescent="0.2">
      <c r="A1155" s="58">
        <f t="shared" si="72"/>
        <v>1042</v>
      </c>
      <c r="B1155" s="18" t="s">
        <v>878</v>
      </c>
      <c r="C1155" s="83" t="s">
        <v>52</v>
      </c>
      <c r="D1155" s="207">
        <v>5.6000000000000001E-2</v>
      </c>
      <c r="E1155" s="58"/>
      <c r="F1155" s="36">
        <f t="shared" si="71"/>
        <v>0</v>
      </c>
      <c r="G1155" s="16"/>
      <c r="H1155" s="16"/>
      <c r="I1155" s="16"/>
      <c r="J1155" s="16"/>
      <c r="K1155" s="16"/>
    </row>
    <row r="1156" spans="1:11" ht="33" customHeight="1" x14ac:dyDescent="0.2">
      <c r="A1156" s="16">
        <f>+A1155+1</f>
        <v>1043</v>
      </c>
      <c r="B1156" s="18" t="s">
        <v>879</v>
      </c>
      <c r="C1156" s="83" t="s">
        <v>52</v>
      </c>
      <c r="D1156" s="207">
        <v>3.0499999999999999E-2</v>
      </c>
      <c r="E1156" s="16"/>
      <c r="F1156" s="36">
        <f t="shared" si="71"/>
        <v>0</v>
      </c>
      <c r="G1156" s="16"/>
      <c r="H1156" s="16"/>
      <c r="I1156" s="16"/>
      <c r="J1156" s="16"/>
      <c r="K1156" s="16"/>
    </row>
    <row r="1157" spans="1:11" ht="25.5" customHeight="1" x14ac:dyDescent="0.2">
      <c r="A1157" s="16">
        <f t="shared" si="72"/>
        <v>1044</v>
      </c>
      <c r="B1157" s="201" t="s">
        <v>880</v>
      </c>
      <c r="C1157" s="83" t="s">
        <v>67</v>
      </c>
      <c r="D1157" s="124">
        <v>7.4</v>
      </c>
      <c r="E1157" s="16"/>
      <c r="F1157" s="36">
        <f t="shared" si="71"/>
        <v>0</v>
      </c>
      <c r="G1157" s="16"/>
      <c r="H1157" s="16"/>
      <c r="I1157" s="16"/>
      <c r="J1157" s="16"/>
      <c r="K1157" s="16"/>
    </row>
    <row r="1158" spans="1:11" ht="25.5" customHeight="1" x14ac:dyDescent="0.2">
      <c r="A1158" s="16">
        <f t="shared" si="72"/>
        <v>1045</v>
      </c>
      <c r="B1158" s="18" t="s">
        <v>881</v>
      </c>
      <c r="C1158" s="83" t="s">
        <v>52</v>
      </c>
      <c r="D1158" s="202">
        <v>0.13200000000000001</v>
      </c>
      <c r="E1158" s="16"/>
      <c r="F1158" s="36">
        <f t="shared" si="71"/>
        <v>0</v>
      </c>
      <c r="G1158" s="16"/>
      <c r="H1158" s="16"/>
      <c r="I1158" s="16"/>
      <c r="J1158" s="16"/>
      <c r="K1158" s="16"/>
    </row>
    <row r="1159" spans="1:11" ht="25.5" customHeight="1" x14ac:dyDescent="0.2">
      <c r="A1159" s="16">
        <f t="shared" si="72"/>
        <v>1046</v>
      </c>
      <c r="B1159" s="18" t="s">
        <v>878</v>
      </c>
      <c r="C1159" s="83" t="s">
        <v>52</v>
      </c>
      <c r="D1159" s="207">
        <v>0.44800000000000001</v>
      </c>
      <c r="E1159" s="16"/>
      <c r="F1159" s="36">
        <f t="shared" si="71"/>
        <v>0</v>
      </c>
      <c r="G1159" s="16"/>
      <c r="H1159" s="16"/>
      <c r="I1159" s="16"/>
      <c r="J1159" s="16"/>
      <c r="K1159" s="16"/>
    </row>
    <row r="1160" spans="1:11" ht="25.5" customHeight="1" x14ac:dyDescent="0.2">
      <c r="A1160" s="16">
        <f t="shared" si="72"/>
        <v>1047</v>
      </c>
      <c r="B1160" s="269" t="s">
        <v>882</v>
      </c>
      <c r="C1160" s="83" t="s">
        <v>52</v>
      </c>
      <c r="D1160" s="127">
        <v>0.32</v>
      </c>
      <c r="E1160" s="16"/>
      <c r="F1160" s="36">
        <f t="shared" si="71"/>
        <v>0</v>
      </c>
      <c r="G1160" s="16"/>
      <c r="H1160" s="16"/>
      <c r="I1160" s="16"/>
      <c r="J1160" s="16"/>
      <c r="K1160" s="16"/>
    </row>
    <row r="1161" spans="1:11" ht="25.5" customHeight="1" x14ac:dyDescent="0.2">
      <c r="A1161" s="16">
        <f t="shared" si="72"/>
        <v>1048</v>
      </c>
      <c r="B1161" s="201" t="s">
        <v>883</v>
      </c>
      <c r="C1161" s="208" t="s">
        <v>40</v>
      </c>
      <c r="D1161" s="159">
        <v>82</v>
      </c>
      <c r="E1161" s="16"/>
      <c r="F1161" s="36">
        <f t="shared" si="71"/>
        <v>0</v>
      </c>
      <c r="G1161" s="16"/>
      <c r="H1161" s="16"/>
      <c r="I1161" s="16"/>
      <c r="J1161" s="16"/>
      <c r="K1161" s="16"/>
    </row>
    <row r="1162" spans="1:11" ht="35.25" customHeight="1" x14ac:dyDescent="0.2">
      <c r="A1162" s="16"/>
      <c r="B1162" s="258" t="s">
        <v>884</v>
      </c>
      <c r="C1162" s="73"/>
      <c r="D1162" s="126"/>
      <c r="E1162" s="16"/>
      <c r="F1162" s="36"/>
      <c r="G1162" s="16"/>
      <c r="H1162" s="16"/>
      <c r="I1162" s="16"/>
      <c r="J1162" s="16"/>
      <c r="K1162" s="16"/>
    </row>
    <row r="1163" spans="1:11" ht="25.5" customHeight="1" x14ac:dyDescent="0.2">
      <c r="A1163" s="16">
        <f>+A1161+1</f>
        <v>1049</v>
      </c>
      <c r="B1163" s="18" t="s">
        <v>885</v>
      </c>
      <c r="C1163" s="83" t="s">
        <v>67</v>
      </c>
      <c r="D1163" s="127">
        <v>8.1999999999999993</v>
      </c>
      <c r="E1163" s="16"/>
      <c r="F1163" s="36">
        <f t="shared" ref="F1163:F1173" si="73">+E1163*D1163</f>
        <v>0</v>
      </c>
      <c r="G1163" s="16"/>
      <c r="H1163" s="16"/>
      <c r="I1163" s="16"/>
      <c r="J1163" s="16"/>
      <c r="K1163" s="16"/>
    </row>
    <row r="1164" spans="1:11" ht="25.5" customHeight="1" x14ac:dyDescent="0.2">
      <c r="A1164" s="16">
        <f t="shared" si="72"/>
        <v>1050</v>
      </c>
      <c r="B1164" s="18" t="s">
        <v>868</v>
      </c>
      <c r="C1164" s="83" t="s">
        <v>52</v>
      </c>
      <c r="D1164" s="202">
        <v>1.6199999999999999E-2</v>
      </c>
      <c r="E1164" s="16"/>
      <c r="F1164" s="36">
        <f t="shared" si="73"/>
        <v>0</v>
      </c>
      <c r="G1164" s="16"/>
      <c r="H1164" s="16"/>
      <c r="I1164" s="16"/>
      <c r="J1164" s="16"/>
      <c r="K1164" s="16"/>
    </row>
    <row r="1165" spans="1:11" ht="37.5" customHeight="1" x14ac:dyDescent="0.2">
      <c r="A1165" s="16">
        <f t="shared" si="72"/>
        <v>1051</v>
      </c>
      <c r="B1165" s="18" t="s">
        <v>878</v>
      </c>
      <c r="C1165" s="83" t="s">
        <v>52</v>
      </c>
      <c r="D1165" s="189">
        <v>0.2898</v>
      </c>
      <c r="E1165" s="16"/>
      <c r="F1165" s="36">
        <f t="shared" si="73"/>
        <v>0</v>
      </c>
      <c r="G1165" s="16"/>
      <c r="H1165" s="16"/>
      <c r="I1165" s="16"/>
      <c r="J1165" s="16"/>
      <c r="K1165" s="16"/>
    </row>
    <row r="1166" spans="1:11" ht="30.75" customHeight="1" x14ac:dyDescent="0.2">
      <c r="A1166" s="58">
        <f>+A1165+1</f>
        <v>1052</v>
      </c>
      <c r="B1166" s="18" t="s">
        <v>886</v>
      </c>
      <c r="C1166" s="83" t="s">
        <v>52</v>
      </c>
      <c r="D1166" s="207">
        <v>0.50429999999999997</v>
      </c>
      <c r="E1166" s="21"/>
      <c r="F1166" s="36">
        <f t="shared" si="73"/>
        <v>0</v>
      </c>
      <c r="G1166" s="21"/>
      <c r="H1166" s="21"/>
      <c r="I1166" s="21"/>
      <c r="J1166" s="21"/>
      <c r="K1166" s="21"/>
    </row>
    <row r="1167" spans="1:11" ht="33" customHeight="1" x14ac:dyDescent="0.2">
      <c r="A1167" s="58">
        <f t="shared" si="72"/>
        <v>1053</v>
      </c>
      <c r="B1167" s="18" t="s">
        <v>887</v>
      </c>
      <c r="C1167" s="83" t="s">
        <v>67</v>
      </c>
      <c r="D1167" s="124">
        <v>3</v>
      </c>
      <c r="E1167" s="21"/>
      <c r="F1167" s="36">
        <f t="shared" si="73"/>
        <v>0</v>
      </c>
      <c r="G1167" s="21"/>
      <c r="H1167" s="21"/>
      <c r="I1167" s="21"/>
      <c r="J1167" s="21"/>
      <c r="K1167" s="21"/>
    </row>
    <row r="1168" spans="1:11" ht="28.5" customHeight="1" x14ac:dyDescent="0.2">
      <c r="A1168" s="58">
        <f t="shared" si="72"/>
        <v>1054</v>
      </c>
      <c r="B1168" s="18" t="s">
        <v>888</v>
      </c>
      <c r="C1168" s="83" t="s">
        <v>67</v>
      </c>
      <c r="D1168" s="124">
        <v>1.2</v>
      </c>
      <c r="E1168" s="21"/>
      <c r="F1168" s="36">
        <f t="shared" si="73"/>
        <v>0</v>
      </c>
      <c r="G1168" s="21"/>
      <c r="H1168" s="21"/>
      <c r="I1168" s="21"/>
      <c r="J1168" s="21"/>
      <c r="K1168" s="21"/>
    </row>
    <row r="1169" spans="1:11" ht="25.5" x14ac:dyDescent="0.2">
      <c r="A1169" s="58">
        <f t="shared" si="72"/>
        <v>1055</v>
      </c>
      <c r="B1169" s="201" t="s">
        <v>889</v>
      </c>
      <c r="C1169" s="83" t="s">
        <v>67</v>
      </c>
      <c r="D1169" s="206">
        <v>1.5</v>
      </c>
      <c r="E1169" s="21"/>
      <c r="F1169" s="36">
        <f t="shared" si="73"/>
        <v>0</v>
      </c>
      <c r="G1169" s="21"/>
      <c r="H1169" s="21"/>
      <c r="I1169" s="21"/>
      <c r="J1169" s="21"/>
      <c r="K1169" s="21"/>
    </row>
    <row r="1170" spans="1:11" ht="26.25" customHeight="1" x14ac:dyDescent="0.2">
      <c r="A1170" s="16">
        <f t="shared" si="72"/>
        <v>1056</v>
      </c>
      <c r="B1170" s="18" t="s">
        <v>890</v>
      </c>
      <c r="C1170" s="83" t="s">
        <v>52</v>
      </c>
      <c r="D1170" s="202">
        <v>8.9999999999999993E-3</v>
      </c>
      <c r="E1170" s="21"/>
      <c r="F1170" s="36">
        <f t="shared" si="73"/>
        <v>0</v>
      </c>
      <c r="G1170" s="21"/>
      <c r="H1170" s="21"/>
      <c r="I1170" s="21"/>
      <c r="J1170" s="21"/>
      <c r="K1170" s="21"/>
    </row>
    <row r="1171" spans="1:11" x14ac:dyDescent="0.2">
      <c r="A1171" s="58">
        <f t="shared" si="72"/>
        <v>1057</v>
      </c>
      <c r="B1171" s="18" t="s">
        <v>282</v>
      </c>
      <c r="C1171" s="83" t="s">
        <v>52</v>
      </c>
      <c r="D1171" s="202">
        <v>3.3500000000000002E-2</v>
      </c>
      <c r="E1171" s="21"/>
      <c r="F1171" s="36">
        <f t="shared" si="73"/>
        <v>0</v>
      </c>
      <c r="G1171" s="21"/>
      <c r="H1171" s="21"/>
      <c r="I1171" s="21"/>
      <c r="J1171" s="21"/>
      <c r="K1171" s="21"/>
    </row>
    <row r="1172" spans="1:11" ht="25.5" x14ac:dyDescent="0.2">
      <c r="A1172" s="58">
        <f t="shared" si="72"/>
        <v>1058</v>
      </c>
      <c r="B1172" s="18" t="s">
        <v>622</v>
      </c>
      <c r="C1172" s="83" t="s">
        <v>52</v>
      </c>
      <c r="D1172" s="207">
        <v>1.5299999999999999E-2</v>
      </c>
      <c r="E1172" s="21"/>
      <c r="F1172" s="36">
        <f t="shared" si="73"/>
        <v>0</v>
      </c>
      <c r="G1172" s="21"/>
      <c r="H1172" s="21"/>
      <c r="I1172" s="21"/>
      <c r="J1172" s="21"/>
      <c r="K1172" s="21"/>
    </row>
    <row r="1173" spans="1:11" ht="25.5" x14ac:dyDescent="0.2">
      <c r="A1173" s="58">
        <f t="shared" si="72"/>
        <v>1059</v>
      </c>
      <c r="B1173" s="18" t="s">
        <v>878</v>
      </c>
      <c r="C1173" s="83" t="s">
        <v>52</v>
      </c>
      <c r="D1173" s="189">
        <v>4.2700000000000002E-2</v>
      </c>
      <c r="E1173" s="21"/>
      <c r="F1173" s="36">
        <f t="shared" si="73"/>
        <v>0</v>
      </c>
      <c r="G1173" s="21"/>
      <c r="H1173" s="21"/>
      <c r="I1173" s="21"/>
      <c r="J1173" s="21"/>
      <c r="K1173" s="21"/>
    </row>
    <row r="1174" spans="1:11" ht="38.25" customHeight="1" x14ac:dyDescent="0.2">
      <c r="A1174" s="16"/>
      <c r="B1174" s="258" t="s">
        <v>162</v>
      </c>
      <c r="C1174" s="53"/>
      <c r="D1174" s="55"/>
      <c r="E1174" s="21"/>
      <c r="F1174" s="36"/>
      <c r="G1174" s="21"/>
      <c r="H1174" s="21"/>
      <c r="I1174" s="21"/>
      <c r="J1174" s="21"/>
      <c r="K1174" s="21"/>
    </row>
    <row r="1175" spans="1:11" ht="52.5" customHeight="1" x14ac:dyDescent="0.2">
      <c r="A1175" s="16">
        <f>+A1173+1</f>
        <v>1060</v>
      </c>
      <c r="B1175" s="18" t="s">
        <v>891</v>
      </c>
      <c r="C1175" s="73" t="s">
        <v>164</v>
      </c>
      <c r="D1175" s="135">
        <v>1005</v>
      </c>
      <c r="E1175" s="21"/>
      <c r="F1175" s="36">
        <f>+E1175*D1175</f>
        <v>0</v>
      </c>
      <c r="G1175" s="21"/>
      <c r="H1175" s="21"/>
      <c r="I1175" s="21"/>
      <c r="J1175" s="21"/>
      <c r="K1175" s="21"/>
    </row>
    <row r="1176" spans="1:11" ht="47.25" customHeight="1" x14ac:dyDescent="0.2">
      <c r="A1176" s="16">
        <f t="shared" si="72"/>
        <v>1061</v>
      </c>
      <c r="B1176" s="18" t="s">
        <v>892</v>
      </c>
      <c r="C1176" s="73" t="s">
        <v>164</v>
      </c>
      <c r="D1176" s="135">
        <v>700</v>
      </c>
      <c r="E1176" s="21"/>
      <c r="F1176" s="36">
        <f>+E1176*D1176</f>
        <v>0</v>
      </c>
      <c r="G1176" s="21"/>
      <c r="H1176" s="21"/>
      <c r="I1176" s="21"/>
      <c r="J1176" s="21"/>
      <c r="K1176" s="21"/>
    </row>
    <row r="1177" spans="1:11" ht="32.25" customHeight="1" x14ac:dyDescent="0.2">
      <c r="A1177" s="22"/>
      <c r="B1177" s="258" t="s">
        <v>166</v>
      </c>
      <c r="C1177" s="73"/>
      <c r="D1177" s="126"/>
      <c r="E1177" s="21"/>
      <c r="F1177" s="36"/>
      <c r="G1177" s="21"/>
      <c r="H1177" s="21"/>
      <c r="I1177" s="21"/>
      <c r="J1177" s="21"/>
      <c r="K1177" s="21"/>
    </row>
    <row r="1178" spans="1:11" ht="22.5" customHeight="1" x14ac:dyDescent="0.2">
      <c r="A1178" s="22">
        <f>+A1176+1</f>
        <v>1062</v>
      </c>
      <c r="B1178" s="18" t="s">
        <v>893</v>
      </c>
      <c r="C1178" s="83" t="s">
        <v>67</v>
      </c>
      <c r="D1178" s="135">
        <v>157.80000000000001</v>
      </c>
      <c r="E1178" s="21"/>
      <c r="F1178" s="36">
        <f t="shared" ref="F1178:F1186" si="74">+E1178*D1178</f>
        <v>0</v>
      </c>
      <c r="G1178" s="21"/>
      <c r="H1178" s="21"/>
      <c r="I1178" s="21"/>
      <c r="J1178" s="21"/>
      <c r="K1178" s="21"/>
    </row>
    <row r="1179" spans="1:11" ht="27.75" customHeight="1" x14ac:dyDescent="0.2">
      <c r="A1179" s="22">
        <f t="shared" ref="A1179:A1186" si="75">+A1178+1</f>
        <v>1063</v>
      </c>
      <c r="B1179" s="18" t="s">
        <v>634</v>
      </c>
      <c r="C1179" s="73" t="s">
        <v>164</v>
      </c>
      <c r="D1179" s="135">
        <v>363.9</v>
      </c>
      <c r="E1179" s="21"/>
      <c r="F1179" s="36">
        <f t="shared" si="74"/>
        <v>0</v>
      </c>
      <c r="G1179" s="21"/>
      <c r="H1179" s="21"/>
      <c r="I1179" s="21"/>
      <c r="J1179" s="21"/>
      <c r="K1179" s="21"/>
    </row>
    <row r="1180" spans="1:11" ht="28.5" customHeight="1" x14ac:dyDescent="0.2">
      <c r="A1180" s="22">
        <f t="shared" si="75"/>
        <v>1064</v>
      </c>
      <c r="B1180" s="18" t="s">
        <v>169</v>
      </c>
      <c r="C1180" s="83" t="s">
        <v>67</v>
      </c>
      <c r="D1180" s="135">
        <v>18</v>
      </c>
      <c r="E1180" s="21"/>
      <c r="F1180" s="36">
        <f t="shared" si="74"/>
        <v>0</v>
      </c>
      <c r="G1180" s="21"/>
      <c r="H1180" s="21"/>
      <c r="I1180" s="21"/>
      <c r="J1180" s="21"/>
      <c r="K1180" s="21"/>
    </row>
    <row r="1181" spans="1:11" ht="24" customHeight="1" x14ac:dyDescent="0.2">
      <c r="A1181" s="24">
        <f t="shared" si="75"/>
        <v>1065</v>
      </c>
      <c r="B1181" s="18" t="s">
        <v>894</v>
      </c>
      <c r="C1181" s="83" t="s">
        <v>52</v>
      </c>
      <c r="D1181" s="189">
        <v>0.95499999999999996</v>
      </c>
      <c r="E1181" s="21"/>
      <c r="F1181" s="36">
        <f t="shared" si="74"/>
        <v>0</v>
      </c>
      <c r="G1181" s="21"/>
      <c r="H1181" s="21"/>
      <c r="I1181" s="21"/>
      <c r="J1181" s="21"/>
      <c r="K1181" s="21"/>
    </row>
    <row r="1182" spans="1:11" ht="24.75" customHeight="1" x14ac:dyDescent="0.2">
      <c r="A1182" s="24">
        <f t="shared" si="75"/>
        <v>1066</v>
      </c>
      <c r="B1182" s="269" t="s">
        <v>637</v>
      </c>
      <c r="C1182" s="83" t="s">
        <v>52</v>
      </c>
      <c r="D1182" s="127">
        <v>0.40200000000000002</v>
      </c>
      <c r="E1182" s="21"/>
      <c r="F1182" s="36">
        <f t="shared" si="74"/>
        <v>0</v>
      </c>
      <c r="G1182" s="21"/>
      <c r="H1182" s="21"/>
      <c r="I1182" s="21"/>
      <c r="J1182" s="21"/>
      <c r="K1182" s="21"/>
    </row>
    <row r="1183" spans="1:11" ht="31.5" customHeight="1" x14ac:dyDescent="0.2">
      <c r="A1183" s="24">
        <f t="shared" si="75"/>
        <v>1067</v>
      </c>
      <c r="B1183" s="201" t="s">
        <v>1665</v>
      </c>
      <c r="C1183" s="208" t="s">
        <v>40</v>
      </c>
      <c r="D1183" s="159">
        <v>103</v>
      </c>
      <c r="E1183" s="21"/>
      <c r="F1183" s="36">
        <f t="shared" si="74"/>
        <v>0</v>
      </c>
      <c r="G1183" s="21"/>
      <c r="H1183" s="21"/>
      <c r="I1183" s="21"/>
      <c r="J1183" s="21"/>
      <c r="K1183" s="21"/>
    </row>
    <row r="1184" spans="1:11" ht="29.25" customHeight="1" x14ac:dyDescent="0.2">
      <c r="A1184" s="24">
        <f t="shared" si="75"/>
        <v>1068</v>
      </c>
      <c r="B1184" s="201" t="s">
        <v>895</v>
      </c>
      <c r="C1184" s="83" t="s">
        <v>67</v>
      </c>
      <c r="D1184" s="124">
        <v>1.6</v>
      </c>
      <c r="E1184" s="21"/>
      <c r="F1184" s="36">
        <f t="shared" si="74"/>
        <v>0</v>
      </c>
      <c r="G1184" s="21"/>
      <c r="H1184" s="21"/>
      <c r="I1184" s="21"/>
      <c r="J1184" s="21"/>
      <c r="K1184" s="21"/>
    </row>
    <row r="1185" spans="1:11" ht="25.5" x14ac:dyDescent="0.2">
      <c r="A1185" s="24">
        <f t="shared" si="75"/>
        <v>1069</v>
      </c>
      <c r="B1185" s="18" t="s">
        <v>869</v>
      </c>
      <c r="C1185" s="83" t="s">
        <v>52</v>
      </c>
      <c r="D1185" s="202">
        <v>3.6999999999999998E-2</v>
      </c>
      <c r="E1185" s="21"/>
      <c r="F1185" s="36">
        <f t="shared" si="74"/>
        <v>0</v>
      </c>
      <c r="G1185" s="21"/>
      <c r="H1185" s="21"/>
      <c r="I1185" s="21"/>
      <c r="J1185" s="21"/>
      <c r="K1185" s="21"/>
    </row>
    <row r="1186" spans="1:11" ht="25.5" x14ac:dyDescent="0.2">
      <c r="A1186" s="24">
        <f t="shared" si="75"/>
        <v>1070</v>
      </c>
      <c r="B1186" s="18" t="s">
        <v>878</v>
      </c>
      <c r="C1186" s="83" t="s">
        <v>52</v>
      </c>
      <c r="D1186" s="207">
        <v>0.13700000000000001</v>
      </c>
      <c r="E1186" s="21"/>
      <c r="F1186" s="36">
        <f t="shared" si="74"/>
        <v>0</v>
      </c>
      <c r="G1186" s="21"/>
      <c r="H1186" s="21"/>
      <c r="I1186" s="21"/>
      <c r="J1186" s="21"/>
      <c r="K1186" s="21"/>
    </row>
    <row r="1187" spans="1:11" ht="37.5" customHeight="1" x14ac:dyDescent="0.2">
      <c r="A1187" s="24"/>
      <c r="B1187" s="258" t="s">
        <v>174</v>
      </c>
      <c r="C1187" s="16"/>
      <c r="D1187" s="135"/>
      <c r="E1187" s="21"/>
      <c r="F1187" s="36"/>
      <c r="G1187" s="21"/>
      <c r="H1187" s="21"/>
      <c r="I1187" s="21"/>
      <c r="J1187" s="21"/>
      <c r="K1187" s="21"/>
    </row>
    <row r="1188" spans="1:11" ht="38.25" x14ac:dyDescent="0.2">
      <c r="A1188" s="24">
        <f>+A1186+1</f>
        <v>1071</v>
      </c>
      <c r="B1188" s="201" t="s">
        <v>1666</v>
      </c>
      <c r="C1188" s="83" t="s">
        <v>52</v>
      </c>
      <c r="D1188" s="209">
        <v>0.91700000000000004</v>
      </c>
      <c r="E1188" s="21"/>
      <c r="F1188" s="36">
        <f t="shared" ref="F1188:F1231" si="76">+E1188*D1188</f>
        <v>0</v>
      </c>
      <c r="G1188" s="21"/>
      <c r="H1188" s="21"/>
      <c r="I1188" s="21"/>
      <c r="J1188" s="21"/>
      <c r="K1188" s="21"/>
    </row>
    <row r="1189" spans="1:11" x14ac:dyDescent="0.2">
      <c r="A1189" s="24">
        <f>+A1188+1</f>
        <v>1072</v>
      </c>
      <c r="B1189" s="201" t="s">
        <v>896</v>
      </c>
      <c r="C1189" s="160" t="s">
        <v>179</v>
      </c>
      <c r="D1189" s="202">
        <v>41.9</v>
      </c>
      <c r="E1189" s="21"/>
      <c r="F1189" s="36">
        <f t="shared" si="76"/>
        <v>0</v>
      </c>
      <c r="G1189" s="21"/>
      <c r="H1189" s="21"/>
      <c r="I1189" s="21"/>
      <c r="J1189" s="21"/>
      <c r="K1189" s="21"/>
    </row>
    <row r="1190" spans="1:11" x14ac:dyDescent="0.2">
      <c r="A1190" s="24">
        <f t="shared" ref="A1190:A1231" si="77">+A1189+1</f>
        <v>1073</v>
      </c>
      <c r="B1190" s="18" t="s">
        <v>897</v>
      </c>
      <c r="C1190" s="160" t="s">
        <v>181</v>
      </c>
      <c r="D1190" s="198">
        <v>23.6</v>
      </c>
      <c r="E1190" s="21"/>
      <c r="F1190" s="36">
        <f t="shared" si="76"/>
        <v>0</v>
      </c>
      <c r="G1190" s="21"/>
      <c r="H1190" s="21"/>
      <c r="I1190" s="21"/>
      <c r="J1190" s="21"/>
      <c r="K1190" s="21"/>
    </row>
    <row r="1191" spans="1:11" ht="38.25" x14ac:dyDescent="0.2">
      <c r="A1191" s="24">
        <f t="shared" si="77"/>
        <v>1074</v>
      </c>
      <c r="B1191" s="201" t="s">
        <v>898</v>
      </c>
      <c r="C1191" s="83" t="s">
        <v>52</v>
      </c>
      <c r="D1191" s="209">
        <v>0.60499999999999998</v>
      </c>
      <c r="E1191" s="21"/>
      <c r="F1191" s="36">
        <f t="shared" si="76"/>
        <v>0</v>
      </c>
      <c r="G1191" s="21"/>
      <c r="H1191" s="21"/>
      <c r="I1191" s="21"/>
      <c r="J1191" s="21"/>
      <c r="K1191" s="21"/>
    </row>
    <row r="1192" spans="1:11" x14ac:dyDescent="0.2">
      <c r="A1192" s="24">
        <f t="shared" si="77"/>
        <v>1075</v>
      </c>
      <c r="B1192" s="201" t="s">
        <v>899</v>
      </c>
      <c r="C1192" s="160" t="s">
        <v>397</v>
      </c>
      <c r="D1192" s="202">
        <v>38</v>
      </c>
      <c r="E1192" s="21"/>
      <c r="F1192" s="36">
        <f t="shared" si="76"/>
        <v>0</v>
      </c>
      <c r="G1192" s="21"/>
      <c r="H1192" s="21"/>
      <c r="I1192" s="21"/>
      <c r="J1192" s="21"/>
      <c r="K1192" s="21"/>
    </row>
    <row r="1193" spans="1:11" x14ac:dyDescent="0.2">
      <c r="A1193" s="24">
        <f t="shared" si="77"/>
        <v>1076</v>
      </c>
      <c r="B1193" s="18" t="s">
        <v>900</v>
      </c>
      <c r="C1193" s="160" t="s">
        <v>181</v>
      </c>
      <c r="D1193" s="198">
        <v>108.3</v>
      </c>
      <c r="E1193" s="21"/>
      <c r="F1193" s="36">
        <f t="shared" si="76"/>
        <v>0</v>
      </c>
      <c r="G1193" s="21"/>
      <c r="H1193" s="21"/>
      <c r="I1193" s="21"/>
      <c r="J1193" s="21"/>
      <c r="K1193" s="21"/>
    </row>
    <row r="1194" spans="1:11" ht="51" x14ac:dyDescent="0.2">
      <c r="A1194" s="24">
        <f t="shared" si="77"/>
        <v>1077</v>
      </c>
      <c r="B1194" s="201" t="s">
        <v>901</v>
      </c>
      <c r="C1194" s="83" t="s">
        <v>52</v>
      </c>
      <c r="D1194" s="204">
        <v>27.6</v>
      </c>
      <c r="E1194" s="21"/>
      <c r="F1194" s="36">
        <f t="shared" si="76"/>
        <v>0</v>
      </c>
      <c r="G1194" s="21"/>
      <c r="H1194" s="21"/>
      <c r="I1194" s="21"/>
      <c r="J1194" s="21"/>
      <c r="K1194" s="21"/>
    </row>
    <row r="1195" spans="1:11" ht="25.5" x14ac:dyDescent="0.2">
      <c r="A1195" s="24">
        <f t="shared" si="77"/>
        <v>1078</v>
      </c>
      <c r="B1195" s="201" t="s">
        <v>902</v>
      </c>
      <c r="C1195" s="160" t="s">
        <v>397</v>
      </c>
      <c r="D1195" s="202">
        <v>100</v>
      </c>
      <c r="E1195" s="21"/>
      <c r="F1195" s="36">
        <f t="shared" si="76"/>
        <v>0</v>
      </c>
      <c r="G1195" s="21"/>
      <c r="H1195" s="21"/>
      <c r="I1195" s="21"/>
      <c r="J1195" s="21"/>
      <c r="K1195" s="21"/>
    </row>
    <row r="1196" spans="1:11" ht="25.5" x14ac:dyDescent="0.2">
      <c r="A1196" s="24">
        <f t="shared" si="77"/>
        <v>1079</v>
      </c>
      <c r="B1196" s="201" t="s">
        <v>903</v>
      </c>
      <c r="C1196" s="160" t="s">
        <v>397</v>
      </c>
      <c r="D1196" s="202">
        <v>34</v>
      </c>
      <c r="E1196" s="21"/>
      <c r="F1196" s="36">
        <f t="shared" si="76"/>
        <v>0</v>
      </c>
      <c r="G1196" s="21"/>
      <c r="H1196" s="21"/>
      <c r="I1196" s="21"/>
      <c r="J1196" s="21"/>
      <c r="K1196" s="21"/>
    </row>
    <row r="1197" spans="1:11" ht="25.5" x14ac:dyDescent="0.2">
      <c r="A1197" s="24">
        <f t="shared" si="77"/>
        <v>1080</v>
      </c>
      <c r="B1197" s="201" t="s">
        <v>904</v>
      </c>
      <c r="C1197" s="160" t="s">
        <v>397</v>
      </c>
      <c r="D1197" s="202">
        <v>84</v>
      </c>
      <c r="E1197" s="21"/>
      <c r="F1197" s="36">
        <f t="shared" si="76"/>
        <v>0</v>
      </c>
      <c r="G1197" s="21"/>
      <c r="H1197" s="21"/>
      <c r="I1197" s="21"/>
      <c r="J1197" s="21"/>
      <c r="K1197" s="21"/>
    </row>
    <row r="1198" spans="1:11" ht="25.5" x14ac:dyDescent="0.2">
      <c r="A1198" s="24">
        <f t="shared" si="77"/>
        <v>1081</v>
      </c>
      <c r="B1198" s="201" t="s">
        <v>905</v>
      </c>
      <c r="C1198" s="160" t="s">
        <v>397</v>
      </c>
      <c r="D1198" s="202">
        <v>560</v>
      </c>
      <c r="E1198" s="21"/>
      <c r="F1198" s="36">
        <f t="shared" si="76"/>
        <v>0</v>
      </c>
      <c r="G1198" s="21"/>
      <c r="H1198" s="21"/>
      <c r="I1198" s="21"/>
      <c r="J1198" s="21"/>
      <c r="K1198" s="21"/>
    </row>
    <row r="1199" spans="1:11" ht="25.5" x14ac:dyDescent="0.2">
      <c r="A1199" s="24">
        <f t="shared" si="77"/>
        <v>1082</v>
      </c>
      <c r="B1199" s="201" t="s">
        <v>906</v>
      </c>
      <c r="C1199" s="160" t="s">
        <v>179</v>
      </c>
      <c r="D1199" s="202">
        <v>25.8</v>
      </c>
      <c r="E1199" s="21"/>
      <c r="F1199" s="36">
        <f t="shared" si="76"/>
        <v>0</v>
      </c>
      <c r="G1199" s="21"/>
      <c r="H1199" s="21"/>
      <c r="I1199" s="21"/>
      <c r="J1199" s="21"/>
      <c r="K1199" s="21"/>
    </row>
    <row r="1200" spans="1:11" ht="25.5" x14ac:dyDescent="0.2">
      <c r="A1200" s="24">
        <f t="shared" si="77"/>
        <v>1083</v>
      </c>
      <c r="B1200" s="201" t="s">
        <v>907</v>
      </c>
      <c r="C1200" s="160" t="s">
        <v>179</v>
      </c>
      <c r="D1200" s="202">
        <v>112.5</v>
      </c>
      <c r="E1200" s="21"/>
      <c r="F1200" s="36">
        <f t="shared" si="76"/>
        <v>0</v>
      </c>
      <c r="G1200" s="21"/>
      <c r="H1200" s="21"/>
      <c r="I1200" s="21"/>
      <c r="J1200" s="21"/>
      <c r="K1200" s="21"/>
    </row>
    <row r="1201" spans="1:11" ht="25.5" x14ac:dyDescent="0.2">
      <c r="A1201" s="24">
        <f t="shared" si="77"/>
        <v>1084</v>
      </c>
      <c r="B1201" s="201" t="s">
        <v>908</v>
      </c>
      <c r="C1201" s="160" t="s">
        <v>179</v>
      </c>
      <c r="D1201" s="202">
        <v>43.9</v>
      </c>
      <c r="E1201" s="21"/>
      <c r="F1201" s="36">
        <f t="shared" si="76"/>
        <v>0</v>
      </c>
      <c r="G1201" s="21"/>
      <c r="H1201" s="21"/>
      <c r="I1201" s="21"/>
      <c r="J1201" s="21"/>
      <c r="K1201" s="21"/>
    </row>
    <row r="1202" spans="1:11" ht="25.5" x14ac:dyDescent="0.2">
      <c r="A1202" s="24">
        <f t="shared" si="77"/>
        <v>1085</v>
      </c>
      <c r="B1202" s="201" t="s">
        <v>909</v>
      </c>
      <c r="C1202" s="160" t="s">
        <v>179</v>
      </c>
      <c r="D1202" s="202">
        <v>2650</v>
      </c>
      <c r="E1202" s="21"/>
      <c r="F1202" s="36">
        <f t="shared" si="76"/>
        <v>0</v>
      </c>
      <c r="G1202" s="21"/>
      <c r="H1202" s="21"/>
      <c r="I1202" s="21"/>
      <c r="J1202" s="21"/>
      <c r="K1202" s="21"/>
    </row>
    <row r="1203" spans="1:11" ht="25.5" x14ac:dyDescent="0.2">
      <c r="A1203" s="24">
        <f t="shared" si="77"/>
        <v>1086</v>
      </c>
      <c r="B1203" s="201" t="s">
        <v>910</v>
      </c>
      <c r="C1203" s="160" t="s">
        <v>179</v>
      </c>
      <c r="D1203" s="202">
        <v>19.7</v>
      </c>
      <c r="E1203" s="21"/>
      <c r="F1203" s="36">
        <f t="shared" si="76"/>
        <v>0</v>
      </c>
      <c r="G1203" s="21"/>
      <c r="H1203" s="21"/>
      <c r="I1203" s="21"/>
      <c r="J1203" s="21"/>
      <c r="K1203" s="21"/>
    </row>
    <row r="1204" spans="1:11" ht="38.25" customHeight="1" x14ac:dyDescent="0.2">
      <c r="A1204" s="24">
        <f t="shared" si="77"/>
        <v>1087</v>
      </c>
      <c r="B1204" s="201" t="s">
        <v>911</v>
      </c>
      <c r="C1204" s="160" t="s">
        <v>179</v>
      </c>
      <c r="D1204" s="202">
        <v>8.16</v>
      </c>
      <c r="E1204" s="21"/>
      <c r="F1204" s="36">
        <f t="shared" si="76"/>
        <v>0</v>
      </c>
      <c r="G1204" s="21"/>
      <c r="H1204" s="21"/>
      <c r="I1204" s="21"/>
      <c r="J1204" s="21"/>
      <c r="K1204" s="21"/>
    </row>
    <row r="1205" spans="1:11" ht="25.5" x14ac:dyDescent="0.2">
      <c r="A1205" s="24">
        <f t="shared" si="77"/>
        <v>1088</v>
      </c>
      <c r="B1205" s="201" t="s">
        <v>912</v>
      </c>
      <c r="C1205" s="160" t="s">
        <v>181</v>
      </c>
      <c r="D1205" s="159">
        <v>21</v>
      </c>
      <c r="E1205" s="21"/>
      <c r="F1205" s="36">
        <f t="shared" si="76"/>
        <v>0</v>
      </c>
      <c r="G1205" s="21"/>
      <c r="H1205" s="21"/>
      <c r="I1205" s="21"/>
      <c r="J1205" s="21"/>
      <c r="K1205" s="21"/>
    </row>
    <row r="1206" spans="1:11" ht="25.5" x14ac:dyDescent="0.2">
      <c r="A1206" s="24">
        <f t="shared" si="77"/>
        <v>1089</v>
      </c>
      <c r="B1206" s="201" t="s">
        <v>913</v>
      </c>
      <c r="C1206" s="73" t="s">
        <v>164</v>
      </c>
      <c r="D1206" s="202">
        <v>730</v>
      </c>
      <c r="E1206" s="21"/>
      <c r="F1206" s="36">
        <f t="shared" si="76"/>
        <v>0</v>
      </c>
      <c r="G1206" s="21"/>
      <c r="H1206" s="21"/>
      <c r="I1206" s="21"/>
      <c r="J1206" s="21"/>
      <c r="K1206" s="21"/>
    </row>
    <row r="1207" spans="1:11" ht="25.5" x14ac:dyDescent="0.2">
      <c r="A1207" s="24">
        <f t="shared" si="77"/>
        <v>1090</v>
      </c>
      <c r="B1207" s="201" t="s">
        <v>914</v>
      </c>
      <c r="C1207" s="83" t="s">
        <v>52</v>
      </c>
      <c r="D1207" s="204">
        <v>29.8</v>
      </c>
      <c r="E1207" s="21"/>
      <c r="F1207" s="36">
        <f t="shared" si="76"/>
        <v>0</v>
      </c>
      <c r="G1207" s="21"/>
      <c r="H1207" s="21"/>
      <c r="I1207" s="21"/>
      <c r="J1207" s="21"/>
      <c r="K1207" s="21"/>
    </row>
    <row r="1208" spans="1:11" ht="25.5" x14ac:dyDescent="0.2">
      <c r="A1208" s="24">
        <f t="shared" si="77"/>
        <v>1091</v>
      </c>
      <c r="B1208" s="18" t="s">
        <v>199</v>
      </c>
      <c r="C1208" s="83" t="s">
        <v>27</v>
      </c>
      <c r="D1208" s="198">
        <v>4</v>
      </c>
      <c r="E1208" s="21"/>
      <c r="F1208" s="36">
        <f t="shared" si="76"/>
        <v>0</v>
      </c>
      <c r="G1208" s="21"/>
      <c r="H1208" s="21"/>
      <c r="I1208" s="21"/>
      <c r="J1208" s="21"/>
      <c r="K1208" s="21"/>
    </row>
    <row r="1209" spans="1:11" ht="25.5" x14ac:dyDescent="0.2">
      <c r="A1209" s="24">
        <f t="shared" si="77"/>
        <v>1092</v>
      </c>
      <c r="B1209" s="201" t="s">
        <v>915</v>
      </c>
      <c r="C1209" s="160" t="s">
        <v>179</v>
      </c>
      <c r="D1209" s="202">
        <v>50.8</v>
      </c>
      <c r="E1209" s="21"/>
      <c r="F1209" s="36">
        <f t="shared" si="76"/>
        <v>0</v>
      </c>
      <c r="G1209" s="21"/>
      <c r="H1209" s="21"/>
      <c r="I1209" s="21"/>
      <c r="J1209" s="21"/>
      <c r="K1209" s="21"/>
    </row>
    <row r="1210" spans="1:11" ht="38.25" x14ac:dyDescent="0.2">
      <c r="A1210" s="24">
        <f t="shared" si="77"/>
        <v>1093</v>
      </c>
      <c r="B1210" s="201" t="s">
        <v>916</v>
      </c>
      <c r="C1210" s="73" t="s">
        <v>164</v>
      </c>
      <c r="D1210" s="202">
        <v>3.24</v>
      </c>
      <c r="E1210" s="21"/>
      <c r="F1210" s="36">
        <f t="shared" si="76"/>
        <v>0</v>
      </c>
      <c r="G1210" s="21"/>
      <c r="H1210" s="21"/>
      <c r="I1210" s="21"/>
      <c r="J1210" s="21"/>
      <c r="K1210" s="21"/>
    </row>
    <row r="1211" spans="1:11" x14ac:dyDescent="0.2">
      <c r="A1211" s="24">
        <f t="shared" si="77"/>
        <v>1094</v>
      </c>
      <c r="B1211" s="18" t="s">
        <v>202</v>
      </c>
      <c r="C1211" s="83" t="s">
        <v>27</v>
      </c>
      <c r="D1211" s="198">
        <v>16</v>
      </c>
      <c r="E1211" s="21"/>
      <c r="F1211" s="36">
        <f t="shared" si="76"/>
        <v>0</v>
      </c>
      <c r="G1211" s="21"/>
      <c r="H1211" s="21"/>
      <c r="I1211" s="21"/>
      <c r="J1211" s="21"/>
      <c r="K1211" s="21"/>
    </row>
    <row r="1212" spans="1:11" ht="25.5" x14ac:dyDescent="0.2">
      <c r="A1212" s="24">
        <f t="shared" si="77"/>
        <v>1095</v>
      </c>
      <c r="B1212" s="18" t="s">
        <v>656</v>
      </c>
      <c r="C1212" s="73" t="s">
        <v>164</v>
      </c>
      <c r="D1212" s="198">
        <v>3.24</v>
      </c>
      <c r="E1212" s="21"/>
      <c r="F1212" s="36">
        <f t="shared" si="76"/>
        <v>0</v>
      </c>
      <c r="G1212" s="21"/>
      <c r="H1212" s="21"/>
      <c r="I1212" s="21"/>
      <c r="J1212" s="21"/>
      <c r="K1212" s="21"/>
    </row>
    <row r="1213" spans="1:11" ht="63.75" x14ac:dyDescent="0.2">
      <c r="A1213" s="24">
        <f t="shared" si="77"/>
        <v>1096</v>
      </c>
      <c r="B1213" s="201" t="s">
        <v>917</v>
      </c>
      <c r="C1213" s="73" t="s">
        <v>164</v>
      </c>
      <c r="D1213" s="74">
        <v>607</v>
      </c>
      <c r="E1213" s="21"/>
      <c r="F1213" s="36">
        <f t="shared" si="76"/>
        <v>0</v>
      </c>
      <c r="G1213" s="21"/>
      <c r="H1213" s="21"/>
      <c r="I1213" s="21"/>
      <c r="J1213" s="21"/>
      <c r="K1213" s="21"/>
    </row>
    <row r="1214" spans="1:11" ht="38.25" x14ac:dyDescent="0.2">
      <c r="A1214" s="24">
        <f t="shared" si="77"/>
        <v>1097</v>
      </c>
      <c r="B1214" s="201" t="s">
        <v>918</v>
      </c>
      <c r="C1214" s="73" t="s">
        <v>164</v>
      </c>
      <c r="D1214" s="74">
        <v>621</v>
      </c>
      <c r="E1214" s="21"/>
      <c r="F1214" s="36">
        <f t="shared" si="76"/>
        <v>0</v>
      </c>
      <c r="G1214" s="21"/>
      <c r="H1214" s="21"/>
      <c r="I1214" s="21"/>
      <c r="J1214" s="21"/>
      <c r="K1214" s="21"/>
    </row>
    <row r="1215" spans="1:11" ht="51" x14ac:dyDescent="0.2">
      <c r="A1215" s="24">
        <f t="shared" si="77"/>
        <v>1098</v>
      </c>
      <c r="B1215" s="201" t="s">
        <v>919</v>
      </c>
      <c r="C1215" s="73" t="s">
        <v>164</v>
      </c>
      <c r="D1215" s="74">
        <v>607</v>
      </c>
      <c r="E1215" s="21"/>
      <c r="F1215" s="36">
        <f t="shared" si="76"/>
        <v>0</v>
      </c>
      <c r="G1215" s="21"/>
      <c r="H1215" s="21"/>
      <c r="I1215" s="21"/>
      <c r="J1215" s="21"/>
      <c r="K1215" s="21"/>
    </row>
    <row r="1216" spans="1:11" ht="65.25" x14ac:dyDescent="0.2">
      <c r="A1216" s="24">
        <f t="shared" si="77"/>
        <v>1099</v>
      </c>
      <c r="B1216" s="18" t="s">
        <v>1667</v>
      </c>
      <c r="C1216" s="73" t="s">
        <v>164</v>
      </c>
      <c r="D1216" s="198">
        <v>778.8</v>
      </c>
      <c r="E1216" s="21"/>
      <c r="F1216" s="36">
        <f t="shared" si="76"/>
        <v>0</v>
      </c>
      <c r="G1216" s="21"/>
      <c r="H1216" s="21"/>
      <c r="I1216" s="21"/>
      <c r="J1216" s="21"/>
      <c r="K1216" s="21"/>
    </row>
    <row r="1217" spans="1:11" ht="38.25" x14ac:dyDescent="0.2">
      <c r="A1217" s="24">
        <f t="shared" si="77"/>
        <v>1100</v>
      </c>
      <c r="B1217" s="18" t="s">
        <v>920</v>
      </c>
      <c r="C1217" s="160" t="s">
        <v>179</v>
      </c>
      <c r="D1217" s="198">
        <v>59.5</v>
      </c>
      <c r="E1217" s="21"/>
      <c r="F1217" s="36">
        <f t="shared" si="76"/>
        <v>0</v>
      </c>
      <c r="G1217" s="21"/>
      <c r="H1217" s="21"/>
      <c r="I1217" s="21"/>
      <c r="J1217" s="21"/>
      <c r="K1217" s="21"/>
    </row>
    <row r="1218" spans="1:11" ht="63.75" x14ac:dyDescent="0.2">
      <c r="A1218" s="24">
        <f t="shared" si="77"/>
        <v>1101</v>
      </c>
      <c r="B1218" s="18" t="s">
        <v>921</v>
      </c>
      <c r="C1218" s="160" t="s">
        <v>179</v>
      </c>
      <c r="D1218" s="198">
        <v>102.8</v>
      </c>
      <c r="E1218" s="21"/>
      <c r="F1218" s="36">
        <f t="shared" si="76"/>
        <v>0</v>
      </c>
      <c r="G1218" s="21"/>
      <c r="H1218" s="21"/>
      <c r="I1218" s="21"/>
      <c r="J1218" s="21"/>
      <c r="K1218" s="21"/>
    </row>
    <row r="1219" spans="1:11" ht="51" x14ac:dyDescent="0.2">
      <c r="A1219" s="24">
        <f t="shared" si="77"/>
        <v>1102</v>
      </c>
      <c r="B1219" s="18" t="s">
        <v>211</v>
      </c>
      <c r="C1219" s="160" t="s">
        <v>179</v>
      </c>
      <c r="D1219" s="198">
        <v>102.8</v>
      </c>
      <c r="E1219" s="21"/>
      <c r="F1219" s="36">
        <f t="shared" si="76"/>
        <v>0</v>
      </c>
      <c r="G1219" s="21"/>
      <c r="H1219" s="21"/>
      <c r="I1219" s="21"/>
      <c r="J1219" s="21"/>
      <c r="K1219" s="21"/>
    </row>
    <row r="1220" spans="1:11" ht="38.25" x14ac:dyDescent="0.2">
      <c r="A1220" s="24">
        <f t="shared" si="77"/>
        <v>1103</v>
      </c>
      <c r="B1220" s="18" t="s">
        <v>922</v>
      </c>
      <c r="C1220" s="160" t="s">
        <v>179</v>
      </c>
      <c r="D1220" s="198">
        <v>264</v>
      </c>
      <c r="E1220" s="21"/>
      <c r="F1220" s="36">
        <f t="shared" si="76"/>
        <v>0</v>
      </c>
      <c r="G1220" s="21"/>
      <c r="H1220" s="21"/>
      <c r="I1220" s="21"/>
      <c r="J1220" s="21"/>
      <c r="K1220" s="21"/>
    </row>
    <row r="1221" spans="1:11" x14ac:dyDescent="0.2">
      <c r="A1221" s="24">
        <f t="shared" si="77"/>
        <v>1104</v>
      </c>
      <c r="B1221" s="18" t="s">
        <v>658</v>
      </c>
      <c r="C1221" s="83" t="s">
        <v>27</v>
      </c>
      <c r="D1221" s="135">
        <v>48</v>
      </c>
      <c r="E1221" s="21"/>
      <c r="F1221" s="36">
        <f t="shared" si="76"/>
        <v>0</v>
      </c>
      <c r="G1221" s="21"/>
      <c r="H1221" s="21"/>
      <c r="I1221" s="21"/>
      <c r="J1221" s="21"/>
      <c r="K1221" s="21"/>
    </row>
    <row r="1222" spans="1:11" ht="25.5" x14ac:dyDescent="0.2">
      <c r="A1222" s="24">
        <f t="shared" si="77"/>
        <v>1105</v>
      </c>
      <c r="B1222" s="18" t="s">
        <v>923</v>
      </c>
      <c r="C1222" s="160" t="s">
        <v>179</v>
      </c>
      <c r="D1222" s="198">
        <v>5.7</v>
      </c>
      <c r="E1222" s="21"/>
      <c r="F1222" s="36">
        <f t="shared" si="76"/>
        <v>0</v>
      </c>
      <c r="G1222" s="21"/>
      <c r="H1222" s="21"/>
      <c r="I1222" s="21"/>
      <c r="J1222" s="21"/>
      <c r="K1222" s="21"/>
    </row>
    <row r="1223" spans="1:11" ht="38.25" x14ac:dyDescent="0.2">
      <c r="A1223" s="24">
        <f t="shared" si="77"/>
        <v>1106</v>
      </c>
      <c r="B1223" s="18" t="s">
        <v>924</v>
      </c>
      <c r="C1223" s="73" t="s">
        <v>164</v>
      </c>
      <c r="D1223" s="198">
        <v>15.9</v>
      </c>
      <c r="E1223" s="21"/>
      <c r="F1223" s="36">
        <f t="shared" si="76"/>
        <v>0</v>
      </c>
      <c r="G1223" s="21"/>
      <c r="H1223" s="21"/>
      <c r="I1223" s="21"/>
      <c r="J1223" s="21"/>
      <c r="K1223" s="21"/>
    </row>
    <row r="1224" spans="1:11" ht="76.5" x14ac:dyDescent="0.2">
      <c r="A1224" s="24">
        <f t="shared" si="77"/>
        <v>1107</v>
      </c>
      <c r="B1224" s="18" t="s">
        <v>925</v>
      </c>
      <c r="C1224" s="73" t="s">
        <v>164</v>
      </c>
      <c r="D1224" s="198">
        <v>22.4</v>
      </c>
      <c r="E1224" s="21"/>
      <c r="F1224" s="36">
        <f t="shared" si="76"/>
        <v>0</v>
      </c>
      <c r="G1224" s="21"/>
      <c r="H1224" s="21"/>
      <c r="I1224" s="21"/>
      <c r="J1224" s="21"/>
      <c r="K1224" s="21"/>
    </row>
    <row r="1225" spans="1:11" ht="51" x14ac:dyDescent="0.2">
      <c r="A1225" s="24">
        <f t="shared" si="77"/>
        <v>1108</v>
      </c>
      <c r="B1225" s="18" t="s">
        <v>225</v>
      </c>
      <c r="C1225" s="73" t="s">
        <v>164</v>
      </c>
      <c r="D1225" s="198">
        <v>10.8</v>
      </c>
      <c r="E1225" s="21"/>
      <c r="F1225" s="36">
        <f t="shared" si="76"/>
        <v>0</v>
      </c>
      <c r="G1225" s="21"/>
      <c r="H1225" s="21"/>
      <c r="I1225" s="21"/>
      <c r="J1225" s="21"/>
      <c r="K1225" s="21"/>
    </row>
    <row r="1226" spans="1:11" ht="38.25" x14ac:dyDescent="0.2">
      <c r="A1226" s="24">
        <f t="shared" si="77"/>
        <v>1109</v>
      </c>
      <c r="B1226" s="201" t="s">
        <v>926</v>
      </c>
      <c r="C1226" s="83" t="s">
        <v>67</v>
      </c>
      <c r="D1226" s="74">
        <v>3.6</v>
      </c>
      <c r="E1226" s="21"/>
      <c r="F1226" s="36">
        <f t="shared" si="76"/>
        <v>0</v>
      </c>
      <c r="G1226" s="21"/>
      <c r="H1226" s="21"/>
      <c r="I1226" s="21"/>
      <c r="J1226" s="21"/>
      <c r="K1226" s="21"/>
    </row>
    <row r="1227" spans="1:11" ht="25.5" x14ac:dyDescent="0.2">
      <c r="A1227" s="24">
        <f t="shared" si="77"/>
        <v>1110</v>
      </c>
      <c r="B1227" s="18" t="s">
        <v>927</v>
      </c>
      <c r="C1227" s="83" t="s">
        <v>52</v>
      </c>
      <c r="D1227" s="198">
        <v>0.57199999999999995</v>
      </c>
      <c r="E1227" s="21"/>
      <c r="F1227" s="36">
        <f t="shared" si="76"/>
        <v>0</v>
      </c>
      <c r="G1227" s="21"/>
      <c r="H1227" s="21"/>
      <c r="I1227" s="21"/>
      <c r="J1227" s="21"/>
      <c r="K1227" s="21"/>
    </row>
    <row r="1228" spans="1:11" ht="25.5" x14ac:dyDescent="0.2">
      <c r="A1228" s="24">
        <f t="shared" si="77"/>
        <v>1111</v>
      </c>
      <c r="B1228" s="201" t="s">
        <v>928</v>
      </c>
      <c r="C1228" s="83" t="s">
        <v>52</v>
      </c>
      <c r="D1228" s="207">
        <v>0.47495999999999999</v>
      </c>
      <c r="E1228" s="21"/>
      <c r="F1228" s="36">
        <f t="shared" si="76"/>
        <v>0</v>
      </c>
      <c r="G1228" s="21"/>
      <c r="H1228" s="21"/>
      <c r="I1228" s="21"/>
      <c r="J1228" s="21"/>
      <c r="K1228" s="21"/>
    </row>
    <row r="1229" spans="1:11" ht="25.5" x14ac:dyDescent="0.2">
      <c r="A1229" s="24">
        <f t="shared" si="77"/>
        <v>1112</v>
      </c>
      <c r="B1229" s="201" t="s">
        <v>929</v>
      </c>
      <c r="C1229" s="83" t="s">
        <v>52</v>
      </c>
      <c r="D1229" s="202">
        <v>6.3E-3</v>
      </c>
      <c r="E1229" s="21"/>
      <c r="F1229" s="36">
        <f t="shared" si="76"/>
        <v>0</v>
      </c>
      <c r="G1229" s="21"/>
      <c r="H1229" s="21"/>
      <c r="I1229" s="21"/>
      <c r="J1229" s="21"/>
      <c r="K1229" s="21"/>
    </row>
    <row r="1230" spans="1:11" x14ac:dyDescent="0.2">
      <c r="A1230" s="24">
        <f t="shared" si="77"/>
        <v>1113</v>
      </c>
      <c r="B1230" s="201" t="s">
        <v>930</v>
      </c>
      <c r="C1230" s="160" t="s">
        <v>181</v>
      </c>
      <c r="D1230" s="159">
        <v>90.27</v>
      </c>
      <c r="E1230" s="21"/>
      <c r="F1230" s="36">
        <f t="shared" si="76"/>
        <v>0</v>
      </c>
      <c r="G1230" s="21"/>
      <c r="H1230" s="21"/>
      <c r="I1230" s="21"/>
      <c r="J1230" s="21"/>
      <c r="K1230" s="21"/>
    </row>
    <row r="1231" spans="1:11" ht="51" x14ac:dyDescent="0.2">
      <c r="A1231" s="24">
        <f t="shared" si="77"/>
        <v>1114</v>
      </c>
      <c r="B1231" s="186" t="s">
        <v>931</v>
      </c>
      <c r="C1231" s="187" t="s">
        <v>179</v>
      </c>
      <c r="D1231" s="210">
        <v>93</v>
      </c>
      <c r="E1231" s="21"/>
      <c r="F1231" s="36">
        <f t="shared" si="76"/>
        <v>0</v>
      </c>
      <c r="G1231" s="21"/>
      <c r="H1231" s="21"/>
      <c r="I1231" s="21"/>
      <c r="J1231" s="21"/>
      <c r="K1231" s="21"/>
    </row>
    <row r="1232" spans="1:11" ht="42" customHeight="1" x14ac:dyDescent="0.2">
      <c r="A1232" s="24"/>
      <c r="B1232" s="258" t="s">
        <v>227</v>
      </c>
      <c r="C1232" s="16"/>
      <c r="D1232" s="135"/>
      <c r="E1232" s="21"/>
      <c r="F1232" s="36"/>
      <c r="G1232" s="21"/>
      <c r="H1232" s="21"/>
      <c r="I1232" s="21"/>
      <c r="J1232" s="21"/>
      <c r="K1232" s="21"/>
    </row>
    <row r="1233" spans="1:11" ht="38.25" x14ac:dyDescent="0.2">
      <c r="A1233" s="24">
        <f>+A1231+1</f>
        <v>1115</v>
      </c>
      <c r="B1233" s="69" t="s">
        <v>932</v>
      </c>
      <c r="C1233" s="73" t="s">
        <v>164</v>
      </c>
      <c r="D1233" s="159">
        <v>33</v>
      </c>
      <c r="E1233" s="21"/>
      <c r="F1233" s="36">
        <f t="shared" ref="F1233:F1242" si="78">+E1233*D1233</f>
        <v>0</v>
      </c>
      <c r="G1233" s="21"/>
      <c r="H1233" s="21"/>
      <c r="I1233" s="21"/>
      <c r="J1233" s="21"/>
      <c r="K1233" s="21"/>
    </row>
    <row r="1234" spans="1:11" x14ac:dyDescent="0.2">
      <c r="A1234" s="24">
        <f>+A1233+1</f>
        <v>1116</v>
      </c>
      <c r="B1234" s="69" t="s">
        <v>933</v>
      </c>
      <c r="C1234" s="160" t="s">
        <v>40</v>
      </c>
      <c r="D1234" s="202">
        <v>63</v>
      </c>
      <c r="E1234" s="21"/>
      <c r="F1234" s="36">
        <f t="shared" si="78"/>
        <v>0</v>
      </c>
      <c r="G1234" s="21"/>
      <c r="H1234" s="21"/>
      <c r="I1234" s="21"/>
      <c r="J1234" s="21"/>
      <c r="K1234" s="21"/>
    </row>
    <row r="1235" spans="1:11" x14ac:dyDescent="0.2">
      <c r="A1235" s="24">
        <f t="shared" ref="A1235:A1242" si="79">+A1234+1</f>
        <v>1117</v>
      </c>
      <c r="B1235" s="69" t="s">
        <v>934</v>
      </c>
      <c r="C1235" s="160" t="s">
        <v>40</v>
      </c>
      <c r="D1235" s="159">
        <v>54</v>
      </c>
      <c r="E1235" s="21"/>
      <c r="F1235" s="36">
        <f t="shared" si="78"/>
        <v>0</v>
      </c>
      <c r="G1235" s="21"/>
      <c r="H1235" s="21"/>
      <c r="I1235" s="21"/>
      <c r="J1235" s="21"/>
      <c r="K1235" s="21"/>
    </row>
    <row r="1236" spans="1:11" x14ac:dyDescent="0.2">
      <c r="A1236" s="24">
        <f t="shared" si="79"/>
        <v>1118</v>
      </c>
      <c r="B1236" s="69" t="s">
        <v>935</v>
      </c>
      <c r="C1236" s="83" t="s">
        <v>52</v>
      </c>
      <c r="D1236" s="202">
        <v>0.123</v>
      </c>
      <c r="E1236" s="21"/>
      <c r="F1236" s="36">
        <f t="shared" si="78"/>
        <v>0</v>
      </c>
      <c r="G1236" s="21"/>
      <c r="H1236" s="21"/>
      <c r="I1236" s="21"/>
      <c r="J1236" s="21"/>
      <c r="K1236" s="21"/>
    </row>
    <row r="1237" spans="1:11" x14ac:dyDescent="0.2">
      <c r="A1237" s="24">
        <f t="shared" si="79"/>
        <v>1119</v>
      </c>
      <c r="B1237" s="69" t="s">
        <v>936</v>
      </c>
      <c r="C1237" s="83" t="s">
        <v>52</v>
      </c>
      <c r="D1237" s="202">
        <v>7.0000000000000001E-3</v>
      </c>
      <c r="E1237" s="21"/>
      <c r="F1237" s="36">
        <f t="shared" si="78"/>
        <v>0</v>
      </c>
      <c r="G1237" s="21"/>
      <c r="H1237" s="21"/>
      <c r="I1237" s="21"/>
      <c r="J1237" s="21"/>
      <c r="K1237" s="21"/>
    </row>
    <row r="1238" spans="1:11" x14ac:dyDescent="0.2">
      <c r="A1238" s="24">
        <f t="shared" si="79"/>
        <v>1120</v>
      </c>
      <c r="B1238" s="69" t="s">
        <v>937</v>
      </c>
      <c r="C1238" s="160" t="s">
        <v>27</v>
      </c>
      <c r="D1238" s="202">
        <v>12</v>
      </c>
      <c r="E1238" s="21"/>
      <c r="F1238" s="36">
        <f t="shared" si="78"/>
        <v>0</v>
      </c>
      <c r="G1238" s="21"/>
      <c r="H1238" s="21"/>
      <c r="I1238" s="21"/>
      <c r="J1238" s="21"/>
      <c r="K1238" s="21"/>
    </row>
    <row r="1239" spans="1:11" x14ac:dyDescent="0.2">
      <c r="A1239" s="24">
        <f t="shared" si="79"/>
        <v>1121</v>
      </c>
      <c r="B1239" s="69" t="s">
        <v>938</v>
      </c>
      <c r="C1239" s="160" t="s">
        <v>27</v>
      </c>
      <c r="D1239" s="202">
        <v>24</v>
      </c>
      <c r="E1239" s="21"/>
      <c r="F1239" s="36">
        <f t="shared" si="78"/>
        <v>0</v>
      </c>
      <c r="G1239" s="21"/>
      <c r="H1239" s="21"/>
      <c r="I1239" s="21"/>
      <c r="J1239" s="21"/>
      <c r="K1239" s="21"/>
    </row>
    <row r="1240" spans="1:11" ht="25.5" x14ac:dyDescent="0.2">
      <c r="A1240" s="24">
        <f t="shared" si="79"/>
        <v>1122</v>
      </c>
      <c r="B1240" s="201" t="s">
        <v>235</v>
      </c>
      <c r="C1240" s="73" t="s">
        <v>164</v>
      </c>
      <c r="D1240" s="202">
        <v>10.5</v>
      </c>
      <c r="E1240" s="21"/>
      <c r="F1240" s="36">
        <f t="shared" si="78"/>
        <v>0</v>
      </c>
      <c r="G1240" s="21"/>
      <c r="H1240" s="21"/>
      <c r="I1240" s="21"/>
      <c r="J1240" s="21"/>
      <c r="K1240" s="21"/>
    </row>
    <row r="1241" spans="1:11" x14ac:dyDescent="0.2">
      <c r="A1241" s="24">
        <f t="shared" si="79"/>
        <v>1123</v>
      </c>
      <c r="B1241" s="201" t="s">
        <v>236</v>
      </c>
      <c r="C1241" s="160" t="s">
        <v>27</v>
      </c>
      <c r="D1241" s="202">
        <v>6</v>
      </c>
      <c r="E1241" s="21"/>
      <c r="F1241" s="36">
        <f t="shared" si="78"/>
        <v>0</v>
      </c>
      <c r="G1241" s="21"/>
      <c r="H1241" s="21"/>
      <c r="I1241" s="21"/>
      <c r="J1241" s="21"/>
      <c r="K1241" s="21"/>
    </row>
    <row r="1242" spans="1:11" x14ac:dyDescent="0.2">
      <c r="A1242" s="24">
        <f t="shared" si="79"/>
        <v>1124</v>
      </c>
      <c r="B1242" s="201" t="s">
        <v>237</v>
      </c>
      <c r="C1242" s="160" t="s">
        <v>27</v>
      </c>
      <c r="D1242" s="202">
        <v>60</v>
      </c>
      <c r="E1242" s="21"/>
      <c r="F1242" s="36">
        <f t="shared" si="78"/>
        <v>0</v>
      </c>
      <c r="G1242" s="21"/>
      <c r="H1242" s="21"/>
      <c r="I1242" s="21"/>
      <c r="J1242" s="21"/>
      <c r="K1242" s="21"/>
    </row>
    <row r="1243" spans="1:11" ht="39.75" customHeight="1" x14ac:dyDescent="0.2">
      <c r="A1243" s="24"/>
      <c r="B1243" s="258" t="s">
        <v>238</v>
      </c>
      <c r="C1243" s="16"/>
      <c r="D1243" s="135"/>
      <c r="E1243" s="21"/>
      <c r="F1243" s="36"/>
      <c r="G1243" s="21"/>
      <c r="H1243" s="21"/>
      <c r="I1243" s="21"/>
      <c r="J1243" s="21"/>
      <c r="K1243" s="21"/>
    </row>
    <row r="1244" spans="1:11" ht="25.5" x14ac:dyDescent="0.2">
      <c r="A1244" s="24">
        <f>+A1242+1</f>
        <v>1125</v>
      </c>
      <c r="B1244" s="104" t="s">
        <v>939</v>
      </c>
      <c r="C1244" s="131" t="s">
        <v>68</v>
      </c>
      <c r="D1244" s="142">
        <v>889</v>
      </c>
      <c r="E1244" s="21"/>
      <c r="F1244" s="36">
        <f t="shared" ref="F1244:F1255" si="80">+E1244*D1244</f>
        <v>0</v>
      </c>
      <c r="G1244" s="21"/>
      <c r="H1244" s="21"/>
      <c r="I1244" s="21"/>
      <c r="J1244" s="21"/>
      <c r="K1244" s="21"/>
    </row>
    <row r="1245" spans="1:11" ht="25.5" x14ac:dyDescent="0.2">
      <c r="A1245" s="24">
        <f>+A1244+1</f>
        <v>1126</v>
      </c>
      <c r="B1245" s="104" t="s">
        <v>940</v>
      </c>
      <c r="C1245" s="131" t="s">
        <v>68</v>
      </c>
      <c r="D1245" s="132">
        <v>980.5</v>
      </c>
      <c r="E1245" s="21"/>
      <c r="F1245" s="36">
        <f t="shared" si="80"/>
        <v>0</v>
      </c>
      <c r="G1245" s="21"/>
      <c r="H1245" s="21"/>
      <c r="I1245" s="21"/>
      <c r="J1245" s="21"/>
      <c r="K1245" s="21"/>
    </row>
    <row r="1246" spans="1:11" ht="51" x14ac:dyDescent="0.2">
      <c r="A1246" s="24">
        <f t="shared" ref="A1246:A1255" si="81">+A1245+1</f>
        <v>1127</v>
      </c>
      <c r="B1246" s="18" t="s">
        <v>941</v>
      </c>
      <c r="C1246" s="73" t="s">
        <v>164</v>
      </c>
      <c r="D1246" s="211">
        <v>629</v>
      </c>
      <c r="E1246" s="21"/>
      <c r="F1246" s="36">
        <f t="shared" si="80"/>
        <v>0</v>
      </c>
      <c r="G1246" s="21"/>
      <c r="H1246" s="21"/>
      <c r="I1246" s="21"/>
      <c r="J1246" s="21"/>
      <c r="K1246" s="21"/>
    </row>
    <row r="1247" spans="1:11" ht="51" x14ac:dyDescent="0.2">
      <c r="A1247" s="24">
        <f t="shared" si="81"/>
        <v>1128</v>
      </c>
      <c r="B1247" s="18" t="s">
        <v>942</v>
      </c>
      <c r="C1247" s="73" t="s">
        <v>164</v>
      </c>
      <c r="D1247" s="212">
        <v>67.7</v>
      </c>
      <c r="E1247" s="21"/>
      <c r="F1247" s="36">
        <f t="shared" si="80"/>
        <v>0</v>
      </c>
      <c r="G1247" s="21"/>
      <c r="H1247" s="21"/>
      <c r="I1247" s="21"/>
      <c r="J1247" s="21"/>
      <c r="K1247" s="21"/>
    </row>
    <row r="1248" spans="1:11" ht="51" x14ac:dyDescent="0.2">
      <c r="A1248" s="24">
        <f t="shared" si="81"/>
        <v>1129</v>
      </c>
      <c r="B1248" s="18" t="s">
        <v>943</v>
      </c>
      <c r="C1248" s="73" t="s">
        <v>164</v>
      </c>
      <c r="D1248" s="212">
        <v>13</v>
      </c>
      <c r="E1248" s="21"/>
      <c r="F1248" s="36">
        <f t="shared" si="80"/>
        <v>0</v>
      </c>
      <c r="G1248" s="21"/>
      <c r="H1248" s="21"/>
      <c r="I1248" s="21"/>
      <c r="J1248" s="21"/>
      <c r="K1248" s="21"/>
    </row>
    <row r="1249" spans="1:11" ht="51" x14ac:dyDescent="0.2">
      <c r="A1249" s="24">
        <f t="shared" si="81"/>
        <v>1130</v>
      </c>
      <c r="B1249" s="18" t="s">
        <v>944</v>
      </c>
      <c r="C1249" s="73" t="s">
        <v>164</v>
      </c>
      <c r="D1249" s="212">
        <v>1.67</v>
      </c>
      <c r="E1249" s="21"/>
      <c r="F1249" s="36">
        <f t="shared" si="80"/>
        <v>0</v>
      </c>
      <c r="G1249" s="21"/>
      <c r="H1249" s="21"/>
      <c r="I1249" s="21"/>
      <c r="J1249" s="21"/>
      <c r="K1249" s="21"/>
    </row>
    <row r="1250" spans="1:11" ht="38.25" x14ac:dyDescent="0.2">
      <c r="A1250" s="24">
        <f t="shared" si="81"/>
        <v>1131</v>
      </c>
      <c r="B1250" s="18" t="s">
        <v>678</v>
      </c>
      <c r="C1250" s="73" t="s">
        <v>164</v>
      </c>
      <c r="D1250" s="211">
        <v>91.8</v>
      </c>
      <c r="E1250" s="21"/>
      <c r="F1250" s="36">
        <f t="shared" si="80"/>
        <v>0</v>
      </c>
      <c r="G1250" s="21"/>
      <c r="H1250" s="21"/>
      <c r="I1250" s="21"/>
      <c r="J1250" s="21"/>
      <c r="K1250" s="21"/>
    </row>
    <row r="1251" spans="1:11" ht="25.5" x14ac:dyDescent="0.2">
      <c r="A1251" s="24">
        <f t="shared" si="81"/>
        <v>1132</v>
      </c>
      <c r="B1251" s="18" t="s">
        <v>945</v>
      </c>
      <c r="C1251" s="160" t="s">
        <v>946</v>
      </c>
      <c r="D1251" s="159">
        <v>179</v>
      </c>
      <c r="E1251" s="21"/>
      <c r="F1251" s="36">
        <f t="shared" si="80"/>
        <v>0</v>
      </c>
      <c r="G1251" s="21"/>
      <c r="H1251" s="21"/>
      <c r="I1251" s="21"/>
      <c r="J1251" s="21"/>
      <c r="K1251" s="21"/>
    </row>
    <row r="1252" spans="1:11" ht="25.5" x14ac:dyDescent="0.2">
      <c r="A1252" s="24">
        <f t="shared" si="81"/>
        <v>1133</v>
      </c>
      <c r="B1252" s="201" t="s">
        <v>680</v>
      </c>
      <c r="C1252" s="160" t="s">
        <v>946</v>
      </c>
      <c r="D1252" s="202">
        <v>179</v>
      </c>
      <c r="E1252" s="21"/>
      <c r="F1252" s="36">
        <f t="shared" si="80"/>
        <v>0</v>
      </c>
      <c r="G1252" s="21"/>
      <c r="H1252" s="21"/>
      <c r="I1252" s="21"/>
      <c r="J1252" s="21"/>
      <c r="K1252" s="21"/>
    </row>
    <row r="1253" spans="1:11" ht="38.25" x14ac:dyDescent="0.2">
      <c r="A1253" s="24">
        <f t="shared" si="81"/>
        <v>1134</v>
      </c>
      <c r="B1253" s="69" t="s">
        <v>947</v>
      </c>
      <c r="C1253" s="160" t="s">
        <v>946</v>
      </c>
      <c r="D1253" s="88">
        <v>61.5</v>
      </c>
      <c r="E1253" s="21"/>
      <c r="F1253" s="36">
        <f t="shared" si="80"/>
        <v>0</v>
      </c>
      <c r="G1253" s="21"/>
      <c r="H1253" s="21"/>
      <c r="I1253" s="21"/>
      <c r="J1253" s="21"/>
      <c r="K1253" s="21"/>
    </row>
    <row r="1254" spans="1:11" ht="38.25" x14ac:dyDescent="0.2">
      <c r="A1254" s="24">
        <f t="shared" si="81"/>
        <v>1135</v>
      </c>
      <c r="B1254" s="69" t="s">
        <v>948</v>
      </c>
      <c r="C1254" s="160" t="s">
        <v>946</v>
      </c>
      <c r="D1254" s="88">
        <v>61.5</v>
      </c>
      <c r="E1254" s="21"/>
      <c r="F1254" s="36">
        <f t="shared" si="80"/>
        <v>0</v>
      </c>
      <c r="G1254" s="21"/>
      <c r="H1254" s="21"/>
      <c r="I1254" s="21"/>
      <c r="J1254" s="21"/>
      <c r="K1254" s="21"/>
    </row>
    <row r="1255" spans="1:11" ht="25.5" x14ac:dyDescent="0.2">
      <c r="A1255" s="24">
        <f t="shared" si="81"/>
        <v>1136</v>
      </c>
      <c r="B1255" s="104" t="s">
        <v>253</v>
      </c>
      <c r="C1255" s="131" t="s">
        <v>68</v>
      </c>
      <c r="D1255" s="143">
        <v>180</v>
      </c>
      <c r="E1255" s="21"/>
      <c r="F1255" s="36">
        <f t="shared" si="80"/>
        <v>0</v>
      </c>
      <c r="G1255" s="21"/>
      <c r="H1255" s="21"/>
      <c r="I1255" s="21"/>
      <c r="J1255" s="21"/>
      <c r="K1255" s="21"/>
    </row>
    <row r="1256" spans="1:11" ht="63" customHeight="1" x14ac:dyDescent="0.2">
      <c r="A1256" s="24"/>
      <c r="B1256" s="258" t="s">
        <v>949</v>
      </c>
      <c r="C1256" s="16"/>
      <c r="D1256" s="135"/>
      <c r="E1256" s="21"/>
      <c r="F1256" s="36"/>
      <c r="G1256" s="21"/>
      <c r="H1256" s="21"/>
      <c r="I1256" s="21"/>
      <c r="J1256" s="21"/>
      <c r="K1256" s="21"/>
    </row>
    <row r="1257" spans="1:11" ht="25.5" x14ac:dyDescent="0.2">
      <c r="A1257" s="24">
        <f>+A1255+1</f>
        <v>1137</v>
      </c>
      <c r="B1257" s="18" t="s">
        <v>255</v>
      </c>
      <c r="C1257" s="73" t="s">
        <v>164</v>
      </c>
      <c r="D1257" s="135">
        <v>355</v>
      </c>
      <c r="E1257" s="21"/>
      <c r="F1257" s="36">
        <f t="shared" ref="F1257:F1281" si="82">+E1257*D1257</f>
        <v>0</v>
      </c>
      <c r="G1257" s="21"/>
      <c r="H1257" s="21"/>
      <c r="I1257" s="21"/>
      <c r="J1257" s="21"/>
      <c r="K1257" s="21"/>
    </row>
    <row r="1258" spans="1:11" ht="51" x14ac:dyDescent="0.2">
      <c r="A1258" s="24">
        <f>+A1257+1</f>
        <v>1138</v>
      </c>
      <c r="B1258" s="201" t="s">
        <v>1668</v>
      </c>
      <c r="C1258" s="73" t="s">
        <v>164</v>
      </c>
      <c r="D1258" s="202">
        <v>156.1</v>
      </c>
      <c r="E1258" s="21"/>
      <c r="F1258" s="36">
        <f t="shared" si="82"/>
        <v>0</v>
      </c>
      <c r="G1258" s="21"/>
      <c r="H1258" s="21"/>
      <c r="I1258" s="21"/>
      <c r="J1258" s="21"/>
      <c r="K1258" s="21"/>
    </row>
    <row r="1259" spans="1:11" ht="51" x14ac:dyDescent="0.2">
      <c r="A1259" s="24">
        <f t="shared" ref="A1259:A1281" si="83">+A1258+1</f>
        <v>1139</v>
      </c>
      <c r="B1259" s="201" t="s">
        <v>257</v>
      </c>
      <c r="C1259" s="73" t="s">
        <v>164</v>
      </c>
      <c r="D1259" s="202">
        <v>65.3</v>
      </c>
      <c r="E1259" s="21"/>
      <c r="F1259" s="36">
        <f t="shared" si="82"/>
        <v>0</v>
      </c>
      <c r="G1259" s="21"/>
      <c r="H1259" s="21"/>
      <c r="I1259" s="21"/>
      <c r="J1259" s="21"/>
      <c r="K1259" s="21"/>
    </row>
    <row r="1260" spans="1:11" ht="51" x14ac:dyDescent="0.2">
      <c r="A1260" s="24">
        <f t="shared" si="83"/>
        <v>1140</v>
      </c>
      <c r="B1260" s="201" t="s">
        <v>950</v>
      </c>
      <c r="C1260" s="73" t="s">
        <v>164</v>
      </c>
      <c r="D1260" s="202">
        <v>32.64</v>
      </c>
      <c r="E1260" s="21"/>
      <c r="F1260" s="36">
        <f t="shared" si="82"/>
        <v>0</v>
      </c>
      <c r="G1260" s="21"/>
      <c r="H1260" s="21"/>
      <c r="I1260" s="21"/>
      <c r="J1260" s="21"/>
      <c r="K1260" s="21"/>
    </row>
    <row r="1261" spans="1:11" ht="25.5" x14ac:dyDescent="0.2">
      <c r="A1261" s="24">
        <f t="shared" si="83"/>
        <v>1141</v>
      </c>
      <c r="B1261" s="18" t="s">
        <v>951</v>
      </c>
      <c r="C1261" s="83" t="s">
        <v>179</v>
      </c>
      <c r="D1261" s="155">
        <v>219.6</v>
      </c>
      <c r="E1261" s="21"/>
      <c r="F1261" s="36">
        <f t="shared" si="82"/>
        <v>0</v>
      </c>
      <c r="G1261" s="21"/>
      <c r="H1261" s="21"/>
      <c r="I1261" s="21"/>
      <c r="J1261" s="21"/>
      <c r="K1261" s="21"/>
    </row>
    <row r="1262" spans="1:11" ht="14.25" x14ac:dyDescent="0.2">
      <c r="A1262" s="24">
        <f t="shared" si="83"/>
        <v>1142</v>
      </c>
      <c r="B1262" s="18" t="s">
        <v>260</v>
      </c>
      <c r="C1262" s="73" t="s">
        <v>164</v>
      </c>
      <c r="D1262" s="135">
        <v>632.6</v>
      </c>
      <c r="E1262" s="21"/>
      <c r="F1262" s="36">
        <f t="shared" si="82"/>
        <v>0</v>
      </c>
      <c r="G1262" s="21"/>
      <c r="H1262" s="21"/>
      <c r="I1262" s="21"/>
      <c r="J1262" s="21"/>
      <c r="K1262" s="21"/>
    </row>
    <row r="1263" spans="1:11" ht="25.5" x14ac:dyDescent="0.2">
      <c r="A1263" s="24">
        <f t="shared" si="83"/>
        <v>1143</v>
      </c>
      <c r="B1263" s="18" t="s">
        <v>261</v>
      </c>
      <c r="C1263" s="73" t="s">
        <v>164</v>
      </c>
      <c r="D1263" s="155">
        <v>16.5</v>
      </c>
      <c r="E1263" s="21"/>
      <c r="F1263" s="36">
        <f t="shared" si="82"/>
        <v>0</v>
      </c>
      <c r="G1263" s="21"/>
      <c r="H1263" s="21"/>
      <c r="I1263" s="21"/>
      <c r="J1263" s="21"/>
      <c r="K1263" s="21"/>
    </row>
    <row r="1264" spans="1:11" ht="25.5" x14ac:dyDescent="0.2">
      <c r="A1264" s="24">
        <f t="shared" si="83"/>
        <v>1144</v>
      </c>
      <c r="B1264" s="18" t="s">
        <v>262</v>
      </c>
      <c r="C1264" s="73" t="s">
        <v>164</v>
      </c>
      <c r="D1264" s="155">
        <v>6.7</v>
      </c>
      <c r="E1264" s="21"/>
      <c r="F1264" s="36">
        <f t="shared" si="82"/>
        <v>0</v>
      </c>
      <c r="G1264" s="21"/>
      <c r="H1264" s="21"/>
      <c r="I1264" s="21"/>
      <c r="J1264" s="21"/>
      <c r="K1264" s="21"/>
    </row>
    <row r="1265" spans="1:11" ht="38.25" customHeight="1" x14ac:dyDescent="0.2">
      <c r="A1265" s="24">
        <f t="shared" si="83"/>
        <v>1145</v>
      </c>
      <c r="B1265" s="18" t="s">
        <v>263</v>
      </c>
      <c r="C1265" s="73" t="s">
        <v>164</v>
      </c>
      <c r="D1265" s="135">
        <v>655.7</v>
      </c>
      <c r="E1265" s="21"/>
      <c r="F1265" s="36">
        <f t="shared" si="82"/>
        <v>0</v>
      </c>
      <c r="G1265" s="21"/>
      <c r="H1265" s="21"/>
      <c r="I1265" s="21"/>
      <c r="J1265" s="21"/>
      <c r="K1265" s="21"/>
    </row>
    <row r="1266" spans="1:11" ht="14.25" x14ac:dyDescent="0.2">
      <c r="A1266" s="24">
        <f t="shared" si="83"/>
        <v>1146</v>
      </c>
      <c r="B1266" s="18" t="s">
        <v>264</v>
      </c>
      <c r="C1266" s="73" t="s">
        <v>164</v>
      </c>
      <c r="D1266" s="135">
        <v>239.2</v>
      </c>
      <c r="E1266" s="21"/>
      <c r="F1266" s="36">
        <f t="shared" si="82"/>
        <v>0</v>
      </c>
      <c r="G1266" s="21"/>
      <c r="H1266" s="21"/>
      <c r="I1266" s="21"/>
      <c r="J1266" s="21"/>
      <c r="K1266" s="21"/>
    </row>
    <row r="1267" spans="1:11" ht="25.5" x14ac:dyDescent="0.2">
      <c r="A1267" s="24">
        <f t="shared" si="83"/>
        <v>1147</v>
      </c>
      <c r="B1267" s="18" t="s">
        <v>265</v>
      </c>
      <c r="C1267" s="73" t="s">
        <v>164</v>
      </c>
      <c r="D1267" s="135">
        <v>239.2</v>
      </c>
      <c r="E1267" s="21"/>
      <c r="F1267" s="36">
        <f t="shared" si="82"/>
        <v>0</v>
      </c>
      <c r="G1267" s="21"/>
      <c r="H1267" s="21"/>
      <c r="I1267" s="21"/>
      <c r="J1267" s="21"/>
      <c r="K1267" s="21"/>
    </row>
    <row r="1268" spans="1:11" ht="51" x14ac:dyDescent="0.2">
      <c r="A1268" s="24">
        <f t="shared" si="83"/>
        <v>1148</v>
      </c>
      <c r="B1268" s="270" t="s">
        <v>1669</v>
      </c>
      <c r="C1268" s="83" t="s">
        <v>179</v>
      </c>
      <c r="D1268" s="155">
        <v>27.8</v>
      </c>
      <c r="E1268" s="21"/>
      <c r="F1268" s="36">
        <f t="shared" si="82"/>
        <v>0</v>
      </c>
      <c r="G1268" s="21"/>
      <c r="H1268" s="21"/>
      <c r="I1268" s="21"/>
      <c r="J1268" s="21"/>
      <c r="K1268" s="21"/>
    </row>
    <row r="1269" spans="1:11" x14ac:dyDescent="0.2">
      <c r="A1269" s="24">
        <f t="shared" si="83"/>
        <v>1149</v>
      </c>
      <c r="B1269" s="18" t="s">
        <v>952</v>
      </c>
      <c r="C1269" s="83" t="s">
        <v>179</v>
      </c>
      <c r="D1269" s="155">
        <v>28</v>
      </c>
      <c r="E1269" s="21"/>
      <c r="F1269" s="36">
        <f t="shared" si="82"/>
        <v>0</v>
      </c>
      <c r="G1269" s="21"/>
      <c r="H1269" s="21"/>
      <c r="I1269" s="21"/>
      <c r="J1269" s="21"/>
      <c r="K1269" s="21"/>
    </row>
    <row r="1270" spans="1:11" x14ac:dyDescent="0.2">
      <c r="A1270" s="24">
        <f t="shared" si="83"/>
        <v>1150</v>
      </c>
      <c r="B1270" s="18" t="s">
        <v>953</v>
      </c>
      <c r="C1270" s="83" t="s">
        <v>179</v>
      </c>
      <c r="D1270" s="155">
        <v>111.2</v>
      </c>
      <c r="E1270" s="21"/>
      <c r="F1270" s="36">
        <f t="shared" si="82"/>
        <v>0</v>
      </c>
      <c r="G1270" s="21"/>
      <c r="H1270" s="21"/>
      <c r="I1270" s="21"/>
      <c r="J1270" s="21"/>
      <c r="K1270" s="21"/>
    </row>
    <row r="1271" spans="1:11" x14ac:dyDescent="0.2">
      <c r="A1271" s="24">
        <f t="shared" si="83"/>
        <v>1151</v>
      </c>
      <c r="B1271" s="18" t="s">
        <v>954</v>
      </c>
      <c r="C1271" s="83" t="s">
        <v>179</v>
      </c>
      <c r="D1271" s="155">
        <v>51.1</v>
      </c>
      <c r="E1271" s="21"/>
      <c r="F1271" s="36">
        <f t="shared" si="82"/>
        <v>0</v>
      </c>
      <c r="G1271" s="21"/>
      <c r="H1271" s="21"/>
      <c r="I1271" s="21"/>
      <c r="J1271" s="21"/>
      <c r="K1271" s="21"/>
    </row>
    <row r="1272" spans="1:11" ht="25.5" x14ac:dyDescent="0.2">
      <c r="A1272" s="24">
        <f t="shared" si="83"/>
        <v>1152</v>
      </c>
      <c r="B1272" s="69" t="s">
        <v>955</v>
      </c>
      <c r="C1272" s="160" t="s">
        <v>271</v>
      </c>
      <c r="D1272" s="202">
        <v>0.02</v>
      </c>
      <c r="E1272" s="21"/>
      <c r="F1272" s="36">
        <f t="shared" si="82"/>
        <v>0</v>
      </c>
      <c r="G1272" s="21"/>
      <c r="H1272" s="21"/>
      <c r="I1272" s="21"/>
      <c r="J1272" s="21"/>
      <c r="K1272" s="21"/>
    </row>
    <row r="1273" spans="1:11" ht="25.5" x14ac:dyDescent="0.2">
      <c r="A1273" s="24">
        <f t="shared" si="83"/>
        <v>1153</v>
      </c>
      <c r="B1273" s="201" t="s">
        <v>956</v>
      </c>
      <c r="C1273" s="83" t="s">
        <v>67</v>
      </c>
      <c r="D1273" s="206">
        <v>0.1</v>
      </c>
      <c r="E1273" s="21"/>
      <c r="F1273" s="36">
        <f t="shared" si="82"/>
        <v>0</v>
      </c>
      <c r="G1273" s="21"/>
      <c r="H1273" s="21"/>
      <c r="I1273" s="21"/>
      <c r="J1273" s="21"/>
      <c r="K1273" s="21"/>
    </row>
    <row r="1274" spans="1:11" ht="14.25" x14ac:dyDescent="0.2">
      <c r="A1274" s="24">
        <f t="shared" si="83"/>
        <v>1154</v>
      </c>
      <c r="B1274" s="201" t="s">
        <v>957</v>
      </c>
      <c r="C1274" s="73" t="s">
        <v>164</v>
      </c>
      <c r="D1274" s="202">
        <v>31.5</v>
      </c>
      <c r="E1274" s="21"/>
      <c r="F1274" s="36">
        <f t="shared" si="82"/>
        <v>0</v>
      </c>
      <c r="G1274" s="21"/>
      <c r="H1274" s="21"/>
      <c r="I1274" s="21"/>
      <c r="J1274" s="21"/>
      <c r="K1274" s="21"/>
    </row>
    <row r="1275" spans="1:11" ht="38.25" x14ac:dyDescent="0.2">
      <c r="A1275" s="24">
        <f t="shared" si="83"/>
        <v>1155</v>
      </c>
      <c r="B1275" s="18" t="s">
        <v>958</v>
      </c>
      <c r="C1275" s="83" t="s">
        <v>179</v>
      </c>
      <c r="D1275" s="155">
        <v>37.4</v>
      </c>
      <c r="E1275" s="21"/>
      <c r="F1275" s="36">
        <f t="shared" si="82"/>
        <v>0</v>
      </c>
      <c r="G1275" s="21"/>
      <c r="H1275" s="21"/>
      <c r="I1275" s="21"/>
      <c r="J1275" s="21"/>
      <c r="K1275" s="21"/>
    </row>
    <row r="1276" spans="1:11" ht="51" x14ac:dyDescent="0.2">
      <c r="A1276" s="24">
        <f t="shared" si="83"/>
        <v>1156</v>
      </c>
      <c r="B1276" s="18" t="s">
        <v>959</v>
      </c>
      <c r="C1276" s="83" t="s">
        <v>27</v>
      </c>
      <c r="D1276" s="155">
        <v>49</v>
      </c>
      <c r="E1276" s="21"/>
      <c r="F1276" s="36">
        <f t="shared" si="82"/>
        <v>0</v>
      </c>
      <c r="G1276" s="21"/>
      <c r="H1276" s="21"/>
      <c r="I1276" s="21"/>
      <c r="J1276" s="21"/>
      <c r="K1276" s="21"/>
    </row>
    <row r="1277" spans="1:11" ht="51" x14ac:dyDescent="0.2">
      <c r="A1277" s="24">
        <f t="shared" si="83"/>
        <v>1157</v>
      </c>
      <c r="B1277" s="186" t="s">
        <v>960</v>
      </c>
      <c r="C1277" s="187" t="s">
        <v>52</v>
      </c>
      <c r="D1277" s="213">
        <v>8.3000000000000004E-2</v>
      </c>
      <c r="E1277" s="21"/>
      <c r="F1277" s="36">
        <f t="shared" si="82"/>
        <v>0</v>
      </c>
      <c r="G1277" s="21"/>
      <c r="H1277" s="21"/>
      <c r="I1277" s="21"/>
      <c r="J1277" s="21"/>
      <c r="K1277" s="21"/>
    </row>
    <row r="1278" spans="1:11" x14ac:dyDescent="0.2">
      <c r="A1278" s="24">
        <f t="shared" si="83"/>
        <v>1158</v>
      </c>
      <c r="B1278" s="186" t="s">
        <v>961</v>
      </c>
      <c r="C1278" s="187" t="s">
        <v>40</v>
      </c>
      <c r="D1278" s="214">
        <v>14.3</v>
      </c>
      <c r="E1278" s="21"/>
      <c r="F1278" s="36">
        <f t="shared" si="82"/>
        <v>0</v>
      </c>
      <c r="G1278" s="21"/>
      <c r="H1278" s="21"/>
      <c r="I1278" s="21"/>
      <c r="J1278" s="21"/>
      <c r="K1278" s="21"/>
    </row>
    <row r="1279" spans="1:11" x14ac:dyDescent="0.2">
      <c r="A1279" s="24">
        <f t="shared" si="83"/>
        <v>1159</v>
      </c>
      <c r="B1279" s="186" t="s">
        <v>962</v>
      </c>
      <c r="C1279" s="187" t="s">
        <v>40</v>
      </c>
      <c r="D1279" s="188">
        <v>12.02</v>
      </c>
      <c r="E1279" s="21"/>
      <c r="F1279" s="36">
        <f t="shared" si="82"/>
        <v>0</v>
      </c>
      <c r="G1279" s="21"/>
      <c r="H1279" s="21"/>
      <c r="I1279" s="21"/>
      <c r="J1279" s="21"/>
      <c r="K1279" s="21"/>
    </row>
    <row r="1280" spans="1:11" ht="25.5" x14ac:dyDescent="0.2">
      <c r="A1280" s="24">
        <f t="shared" si="83"/>
        <v>1160</v>
      </c>
      <c r="B1280" s="201" t="s">
        <v>963</v>
      </c>
      <c r="C1280" s="73" t="s">
        <v>164</v>
      </c>
      <c r="D1280" s="202">
        <v>3.6</v>
      </c>
      <c r="E1280" s="21"/>
      <c r="F1280" s="36">
        <f t="shared" si="82"/>
        <v>0</v>
      </c>
      <c r="G1280" s="21"/>
      <c r="H1280" s="21"/>
      <c r="I1280" s="21"/>
      <c r="J1280" s="21"/>
      <c r="K1280" s="21"/>
    </row>
    <row r="1281" spans="1:11" ht="25.5" x14ac:dyDescent="0.2">
      <c r="A1281" s="24">
        <f t="shared" si="83"/>
        <v>1161</v>
      </c>
      <c r="B1281" s="69" t="s">
        <v>964</v>
      </c>
      <c r="C1281" s="187" t="s">
        <v>52</v>
      </c>
      <c r="D1281" s="202">
        <v>1.2999999999999999E-2</v>
      </c>
      <c r="E1281" s="21"/>
      <c r="F1281" s="36">
        <f t="shared" si="82"/>
        <v>0</v>
      </c>
      <c r="G1281" s="21"/>
      <c r="H1281" s="21"/>
      <c r="I1281" s="21"/>
      <c r="J1281" s="21"/>
      <c r="K1281" s="21"/>
    </row>
    <row r="1282" spans="1:11" ht="53.25" customHeight="1" x14ac:dyDescent="0.2">
      <c r="A1282" s="24"/>
      <c r="B1282" s="258" t="s">
        <v>965</v>
      </c>
      <c r="C1282" s="16"/>
      <c r="D1282" s="135"/>
      <c r="E1282" s="21"/>
      <c r="F1282" s="36"/>
      <c r="G1282" s="21"/>
      <c r="H1282" s="21"/>
      <c r="I1282" s="21"/>
      <c r="J1282" s="21"/>
      <c r="K1282" s="21"/>
    </row>
    <row r="1283" spans="1:11" ht="38.25" x14ac:dyDescent="0.2">
      <c r="A1283" s="24">
        <f>+A1281+1</f>
        <v>1162</v>
      </c>
      <c r="B1283" s="18" t="s">
        <v>966</v>
      </c>
      <c r="C1283" s="83" t="s">
        <v>67</v>
      </c>
      <c r="D1283" s="124">
        <v>1.2</v>
      </c>
      <c r="E1283" s="21"/>
      <c r="F1283" s="36">
        <f t="shared" ref="F1283:F1296" si="84">+E1283*D1283</f>
        <v>0</v>
      </c>
      <c r="G1283" s="21"/>
      <c r="H1283" s="21"/>
      <c r="I1283" s="21"/>
      <c r="J1283" s="21"/>
      <c r="K1283" s="21"/>
    </row>
    <row r="1284" spans="1:11" ht="38.25" x14ac:dyDescent="0.2">
      <c r="A1284" s="24">
        <f>+A1283+1</f>
        <v>1163</v>
      </c>
      <c r="B1284" s="18" t="s">
        <v>967</v>
      </c>
      <c r="C1284" s="83" t="s">
        <v>67</v>
      </c>
      <c r="D1284" s="127">
        <v>1.5</v>
      </c>
      <c r="E1284" s="21"/>
      <c r="F1284" s="36">
        <f t="shared" si="84"/>
        <v>0</v>
      </c>
      <c r="G1284" s="21"/>
      <c r="H1284" s="21"/>
      <c r="I1284" s="21"/>
      <c r="J1284" s="21"/>
      <c r="K1284" s="21"/>
    </row>
    <row r="1285" spans="1:11" ht="25.5" x14ac:dyDescent="0.2">
      <c r="A1285" s="24">
        <f t="shared" ref="A1285:A1296" si="85">+A1284+1</f>
        <v>1164</v>
      </c>
      <c r="B1285" s="18" t="s">
        <v>968</v>
      </c>
      <c r="C1285" s="187" t="s">
        <v>52</v>
      </c>
      <c r="D1285" s="202">
        <v>8.9999999999999993E-3</v>
      </c>
      <c r="E1285" s="21"/>
      <c r="F1285" s="36">
        <f t="shared" si="84"/>
        <v>0</v>
      </c>
      <c r="G1285" s="21"/>
      <c r="H1285" s="21"/>
      <c r="I1285" s="21"/>
      <c r="J1285" s="21"/>
      <c r="K1285" s="21"/>
    </row>
    <row r="1286" spans="1:11" ht="25.5" x14ac:dyDescent="0.2">
      <c r="A1286" s="24">
        <f t="shared" si="85"/>
        <v>1165</v>
      </c>
      <c r="B1286" s="18" t="s">
        <v>969</v>
      </c>
      <c r="C1286" s="187" t="s">
        <v>52</v>
      </c>
      <c r="D1286" s="202">
        <v>3.4000000000000002E-2</v>
      </c>
      <c r="E1286" s="21"/>
      <c r="F1286" s="36">
        <f t="shared" si="84"/>
        <v>0</v>
      </c>
      <c r="G1286" s="21"/>
      <c r="H1286" s="21"/>
      <c r="I1286" s="21"/>
      <c r="J1286" s="21"/>
      <c r="K1286" s="21"/>
    </row>
    <row r="1287" spans="1:11" ht="25.5" x14ac:dyDescent="0.2">
      <c r="A1287" s="24">
        <f t="shared" si="85"/>
        <v>1166</v>
      </c>
      <c r="B1287" s="18" t="s">
        <v>970</v>
      </c>
      <c r="C1287" s="187" t="s">
        <v>52</v>
      </c>
      <c r="D1287" s="207">
        <v>1.5299999999999999E-2</v>
      </c>
      <c r="E1287" s="21"/>
      <c r="F1287" s="36">
        <f t="shared" si="84"/>
        <v>0</v>
      </c>
      <c r="G1287" s="21"/>
      <c r="H1287" s="21"/>
      <c r="I1287" s="21"/>
      <c r="J1287" s="21"/>
      <c r="K1287" s="21"/>
    </row>
    <row r="1288" spans="1:11" ht="25.5" x14ac:dyDescent="0.2">
      <c r="A1288" s="24">
        <f t="shared" si="85"/>
        <v>1167</v>
      </c>
      <c r="B1288" s="18" t="s">
        <v>971</v>
      </c>
      <c r="C1288" s="187" t="s">
        <v>52</v>
      </c>
      <c r="D1288" s="189">
        <v>4.2999999999999997E-2</v>
      </c>
      <c r="E1288" s="21"/>
      <c r="F1288" s="36">
        <f t="shared" si="84"/>
        <v>0</v>
      </c>
      <c r="G1288" s="21"/>
      <c r="H1288" s="21"/>
      <c r="I1288" s="21"/>
      <c r="J1288" s="21"/>
      <c r="K1288" s="21"/>
    </row>
    <row r="1289" spans="1:11" ht="25.5" x14ac:dyDescent="0.2">
      <c r="A1289" s="24">
        <f t="shared" si="85"/>
        <v>1168</v>
      </c>
      <c r="B1289" s="18" t="s">
        <v>972</v>
      </c>
      <c r="C1289" s="83" t="s">
        <v>67</v>
      </c>
      <c r="D1289" s="127">
        <v>8.1999999999999993</v>
      </c>
      <c r="E1289" s="21"/>
      <c r="F1289" s="36">
        <f t="shared" si="84"/>
        <v>0</v>
      </c>
      <c r="G1289" s="21"/>
      <c r="H1289" s="21"/>
      <c r="I1289" s="21"/>
      <c r="J1289" s="21"/>
      <c r="K1289" s="21"/>
    </row>
    <row r="1290" spans="1:11" ht="25.5" x14ac:dyDescent="0.2">
      <c r="A1290" s="24">
        <f t="shared" si="85"/>
        <v>1169</v>
      </c>
      <c r="B1290" s="18" t="s">
        <v>973</v>
      </c>
      <c r="C1290" s="187" t="s">
        <v>52</v>
      </c>
      <c r="D1290" s="202">
        <v>1.6E-2</v>
      </c>
      <c r="E1290" s="21"/>
      <c r="F1290" s="36">
        <f t="shared" si="84"/>
        <v>0</v>
      </c>
      <c r="G1290" s="21"/>
      <c r="H1290" s="21"/>
      <c r="I1290" s="21"/>
      <c r="J1290" s="21"/>
      <c r="K1290" s="21"/>
    </row>
    <row r="1291" spans="1:11" ht="25.5" x14ac:dyDescent="0.2">
      <c r="A1291" s="24">
        <f t="shared" si="85"/>
        <v>1170</v>
      </c>
      <c r="B1291" s="18" t="s">
        <v>974</v>
      </c>
      <c r="C1291" s="187" t="s">
        <v>52</v>
      </c>
      <c r="D1291" s="189">
        <v>0.28999999999999998</v>
      </c>
      <c r="E1291" s="21"/>
      <c r="F1291" s="36">
        <f t="shared" si="84"/>
        <v>0</v>
      </c>
      <c r="G1291" s="21"/>
      <c r="H1291" s="21"/>
      <c r="I1291" s="21"/>
      <c r="J1291" s="21"/>
      <c r="K1291" s="21"/>
    </row>
    <row r="1292" spans="1:11" ht="25.5" x14ac:dyDescent="0.2">
      <c r="A1292" s="24">
        <f t="shared" si="85"/>
        <v>1171</v>
      </c>
      <c r="B1292" s="18" t="s">
        <v>975</v>
      </c>
      <c r="C1292" s="187" t="s">
        <v>52</v>
      </c>
      <c r="D1292" s="207">
        <v>0.504</v>
      </c>
      <c r="E1292" s="21"/>
      <c r="F1292" s="36">
        <f t="shared" si="84"/>
        <v>0</v>
      </c>
      <c r="G1292" s="21"/>
      <c r="H1292" s="21"/>
      <c r="I1292" s="21"/>
      <c r="J1292" s="21"/>
      <c r="K1292" s="21"/>
    </row>
    <row r="1293" spans="1:11" ht="38.25" x14ac:dyDescent="0.2">
      <c r="A1293" s="24">
        <f t="shared" si="85"/>
        <v>1172</v>
      </c>
      <c r="B1293" s="18" t="s">
        <v>976</v>
      </c>
      <c r="C1293" s="73" t="s">
        <v>164</v>
      </c>
      <c r="D1293" s="155">
        <v>10.5</v>
      </c>
      <c r="E1293" s="21"/>
      <c r="F1293" s="36">
        <f t="shared" si="84"/>
        <v>0</v>
      </c>
      <c r="G1293" s="21"/>
      <c r="H1293" s="21"/>
      <c r="I1293" s="21"/>
      <c r="J1293" s="21"/>
      <c r="K1293" s="21"/>
    </row>
    <row r="1294" spans="1:11" ht="38.25" x14ac:dyDescent="0.2">
      <c r="A1294" s="24">
        <f t="shared" si="85"/>
        <v>1173</v>
      </c>
      <c r="B1294" s="18" t="s">
        <v>977</v>
      </c>
      <c r="C1294" s="73" t="s">
        <v>164</v>
      </c>
      <c r="D1294" s="155">
        <v>10.4</v>
      </c>
      <c r="E1294" s="21"/>
      <c r="F1294" s="36">
        <f t="shared" si="84"/>
        <v>0</v>
      </c>
      <c r="G1294" s="21"/>
      <c r="H1294" s="21"/>
      <c r="I1294" s="21"/>
      <c r="J1294" s="21"/>
      <c r="K1294" s="21"/>
    </row>
    <row r="1295" spans="1:11" ht="38.25" x14ac:dyDescent="0.2">
      <c r="A1295" s="24">
        <f t="shared" si="85"/>
        <v>1174</v>
      </c>
      <c r="B1295" s="18" t="s">
        <v>978</v>
      </c>
      <c r="C1295" s="73" t="s">
        <v>164</v>
      </c>
      <c r="D1295" s="212">
        <v>1.9</v>
      </c>
      <c r="E1295" s="21"/>
      <c r="F1295" s="36">
        <f t="shared" si="84"/>
        <v>0</v>
      </c>
      <c r="G1295" s="21"/>
      <c r="H1295" s="21"/>
      <c r="I1295" s="21"/>
      <c r="J1295" s="21"/>
      <c r="K1295" s="21"/>
    </row>
    <row r="1296" spans="1:11" ht="51" x14ac:dyDescent="0.2">
      <c r="A1296" s="24">
        <f t="shared" si="85"/>
        <v>1175</v>
      </c>
      <c r="B1296" s="186" t="s">
        <v>1670</v>
      </c>
      <c r="C1296" s="73" t="s">
        <v>164</v>
      </c>
      <c r="D1296" s="188">
        <v>31.8</v>
      </c>
      <c r="E1296" s="21"/>
      <c r="F1296" s="36">
        <f t="shared" si="84"/>
        <v>0</v>
      </c>
      <c r="G1296" s="21"/>
      <c r="H1296" s="21"/>
      <c r="I1296" s="21"/>
      <c r="J1296" s="21"/>
      <c r="K1296" s="21"/>
    </row>
    <row r="1297" spans="1:11" ht="38.25" customHeight="1" x14ac:dyDescent="0.2">
      <c r="A1297" s="24"/>
      <c r="B1297" s="258" t="s">
        <v>296</v>
      </c>
      <c r="C1297" s="16"/>
      <c r="D1297" s="135"/>
      <c r="E1297" s="21"/>
      <c r="F1297" s="36"/>
      <c r="G1297" s="21"/>
      <c r="H1297" s="21"/>
      <c r="I1297" s="21"/>
      <c r="J1297" s="21"/>
      <c r="K1297" s="21"/>
    </row>
    <row r="1298" spans="1:11" ht="25.5" x14ac:dyDescent="0.2">
      <c r="A1298" s="24">
        <f>+A1296+1</f>
        <v>1176</v>
      </c>
      <c r="B1298" s="18" t="s">
        <v>715</v>
      </c>
      <c r="C1298" s="73" t="s">
        <v>164</v>
      </c>
      <c r="D1298" s="155">
        <v>17</v>
      </c>
      <c r="E1298" s="21"/>
      <c r="F1298" s="36">
        <f t="shared" ref="F1298:F1304" si="86">+E1298*D1298</f>
        <v>0</v>
      </c>
      <c r="G1298" s="21"/>
      <c r="H1298" s="21"/>
      <c r="I1298" s="21"/>
      <c r="J1298" s="21"/>
      <c r="K1298" s="21"/>
    </row>
    <row r="1299" spans="1:11" ht="38.25" x14ac:dyDescent="0.2">
      <c r="A1299" s="24">
        <f t="shared" ref="A1299:A1304" si="87">+A1298+1</f>
        <v>1177</v>
      </c>
      <c r="B1299" s="18" t="s">
        <v>979</v>
      </c>
      <c r="C1299" s="73" t="s">
        <v>164</v>
      </c>
      <c r="D1299" s="155">
        <v>17</v>
      </c>
      <c r="E1299" s="21"/>
      <c r="F1299" s="36">
        <f t="shared" si="86"/>
        <v>0</v>
      </c>
      <c r="G1299" s="21"/>
      <c r="H1299" s="21"/>
      <c r="I1299" s="21"/>
      <c r="J1299" s="21"/>
      <c r="K1299" s="21"/>
    </row>
    <row r="1300" spans="1:11" ht="25.5" x14ac:dyDescent="0.2">
      <c r="A1300" s="24">
        <f t="shared" si="87"/>
        <v>1178</v>
      </c>
      <c r="B1300" s="18" t="s">
        <v>980</v>
      </c>
      <c r="C1300" s="73" t="s">
        <v>164</v>
      </c>
      <c r="D1300" s="135">
        <v>0.8</v>
      </c>
      <c r="E1300" s="21"/>
      <c r="F1300" s="36">
        <f t="shared" si="86"/>
        <v>0</v>
      </c>
      <c r="G1300" s="21"/>
      <c r="H1300" s="21"/>
      <c r="I1300" s="21"/>
      <c r="J1300" s="21"/>
      <c r="K1300" s="21"/>
    </row>
    <row r="1301" spans="1:11" ht="25.5" x14ac:dyDescent="0.2">
      <c r="A1301" s="24">
        <f t="shared" si="87"/>
        <v>1179</v>
      </c>
      <c r="B1301" s="18" t="s">
        <v>301</v>
      </c>
      <c r="C1301" s="73" t="s">
        <v>164</v>
      </c>
      <c r="D1301" s="127">
        <v>49.2</v>
      </c>
      <c r="E1301" s="21"/>
      <c r="F1301" s="36">
        <f t="shared" si="86"/>
        <v>0</v>
      </c>
      <c r="G1301" s="21"/>
      <c r="H1301" s="21"/>
      <c r="I1301" s="21"/>
      <c r="J1301" s="21"/>
      <c r="K1301" s="21"/>
    </row>
    <row r="1302" spans="1:11" ht="25.5" x14ac:dyDescent="0.2">
      <c r="A1302" s="24">
        <f t="shared" si="87"/>
        <v>1180</v>
      </c>
      <c r="B1302" s="18" t="s">
        <v>722</v>
      </c>
      <c r="C1302" s="83" t="s">
        <v>40</v>
      </c>
      <c r="D1302" s="135">
        <v>1.2</v>
      </c>
      <c r="E1302" s="21"/>
      <c r="F1302" s="36">
        <f t="shared" si="86"/>
        <v>0</v>
      </c>
      <c r="G1302" s="21"/>
      <c r="H1302" s="21"/>
      <c r="I1302" s="21"/>
      <c r="J1302" s="21"/>
      <c r="K1302" s="21"/>
    </row>
    <row r="1303" spans="1:11" ht="38.25" x14ac:dyDescent="0.2">
      <c r="A1303" s="24">
        <f t="shared" si="87"/>
        <v>1181</v>
      </c>
      <c r="B1303" s="69" t="s">
        <v>981</v>
      </c>
      <c r="C1303" s="73" t="s">
        <v>164</v>
      </c>
      <c r="D1303" s="88">
        <v>16.7</v>
      </c>
      <c r="E1303" s="21"/>
      <c r="F1303" s="36">
        <f t="shared" si="86"/>
        <v>0</v>
      </c>
      <c r="G1303" s="21"/>
      <c r="H1303" s="21"/>
      <c r="I1303" s="21"/>
      <c r="J1303" s="21"/>
      <c r="K1303" s="21"/>
    </row>
    <row r="1304" spans="1:11" ht="38.25" x14ac:dyDescent="0.2">
      <c r="A1304" s="24">
        <f t="shared" si="87"/>
        <v>1182</v>
      </c>
      <c r="B1304" s="69" t="s">
        <v>982</v>
      </c>
      <c r="C1304" s="73" t="s">
        <v>164</v>
      </c>
      <c r="D1304" s="88">
        <v>16.7</v>
      </c>
      <c r="E1304" s="21"/>
      <c r="F1304" s="36">
        <f t="shared" si="86"/>
        <v>0</v>
      </c>
      <c r="G1304" s="21"/>
      <c r="H1304" s="21"/>
      <c r="I1304" s="21"/>
      <c r="J1304" s="21"/>
      <c r="K1304" s="21"/>
    </row>
    <row r="1305" spans="1:11" ht="42.75" x14ac:dyDescent="0.2">
      <c r="A1305" s="24"/>
      <c r="B1305" s="258" t="s">
        <v>305</v>
      </c>
      <c r="C1305" s="16"/>
      <c r="D1305" s="135"/>
      <c r="E1305" s="21"/>
      <c r="F1305" s="36"/>
      <c r="G1305" s="21"/>
      <c r="H1305" s="21"/>
      <c r="I1305" s="21"/>
      <c r="J1305" s="21"/>
      <c r="K1305" s="21"/>
    </row>
    <row r="1306" spans="1:11" ht="25.5" x14ac:dyDescent="0.2">
      <c r="A1306" s="24">
        <f>+A1304+1</f>
        <v>1183</v>
      </c>
      <c r="B1306" s="18" t="s">
        <v>983</v>
      </c>
      <c r="C1306" s="73" t="s">
        <v>164</v>
      </c>
      <c r="D1306" s="135">
        <v>2593.1</v>
      </c>
      <c r="E1306" s="21"/>
      <c r="F1306" s="36">
        <f t="shared" ref="F1306:F1318" si="88">+E1306*D1306</f>
        <v>0</v>
      </c>
      <c r="G1306" s="21"/>
      <c r="H1306" s="21"/>
      <c r="I1306" s="21"/>
      <c r="J1306" s="21"/>
      <c r="K1306" s="21"/>
    </row>
    <row r="1307" spans="1:11" ht="25.5" x14ac:dyDescent="0.2">
      <c r="A1307" s="24">
        <f>+A1306+1</f>
        <v>1184</v>
      </c>
      <c r="B1307" s="18" t="s">
        <v>984</v>
      </c>
      <c r="C1307" s="73" t="s">
        <v>164</v>
      </c>
      <c r="D1307" s="135">
        <v>121.5</v>
      </c>
      <c r="E1307" s="21"/>
      <c r="F1307" s="36">
        <f t="shared" si="88"/>
        <v>0</v>
      </c>
      <c r="G1307" s="21"/>
      <c r="H1307" s="21"/>
      <c r="I1307" s="21"/>
      <c r="J1307" s="21"/>
      <c r="K1307" s="21"/>
    </row>
    <row r="1308" spans="1:11" ht="25.5" x14ac:dyDescent="0.2">
      <c r="A1308" s="24">
        <f t="shared" ref="A1308:A1318" si="89">+A1307+1</f>
        <v>1185</v>
      </c>
      <c r="B1308" s="18" t="s">
        <v>985</v>
      </c>
      <c r="C1308" s="73" t="s">
        <v>164</v>
      </c>
      <c r="D1308" s="135">
        <v>547</v>
      </c>
      <c r="E1308" s="21"/>
      <c r="F1308" s="36">
        <f t="shared" si="88"/>
        <v>0</v>
      </c>
      <c r="G1308" s="21"/>
      <c r="H1308" s="21"/>
      <c r="I1308" s="21"/>
      <c r="J1308" s="21"/>
      <c r="K1308" s="21"/>
    </row>
    <row r="1309" spans="1:11" ht="25.5" x14ac:dyDescent="0.2">
      <c r="A1309" s="24">
        <f t="shared" si="89"/>
        <v>1186</v>
      </c>
      <c r="B1309" s="18" t="s">
        <v>986</v>
      </c>
      <c r="C1309" s="73" t="s">
        <v>164</v>
      </c>
      <c r="D1309" s="155">
        <v>23.8</v>
      </c>
      <c r="E1309" s="21"/>
      <c r="F1309" s="36">
        <f t="shared" si="88"/>
        <v>0</v>
      </c>
      <c r="G1309" s="21"/>
      <c r="H1309" s="21"/>
      <c r="I1309" s="21"/>
      <c r="J1309" s="21"/>
      <c r="K1309" s="21"/>
    </row>
    <row r="1310" spans="1:11" ht="38.25" x14ac:dyDescent="0.2">
      <c r="A1310" s="24">
        <f t="shared" si="89"/>
        <v>1187</v>
      </c>
      <c r="B1310" s="18" t="s">
        <v>987</v>
      </c>
      <c r="C1310" s="73" t="s">
        <v>164</v>
      </c>
      <c r="D1310" s="135">
        <v>526.9</v>
      </c>
      <c r="E1310" s="21"/>
      <c r="F1310" s="36">
        <f t="shared" si="88"/>
        <v>0</v>
      </c>
      <c r="G1310" s="21"/>
      <c r="H1310" s="21"/>
      <c r="I1310" s="21"/>
      <c r="J1310" s="21"/>
      <c r="K1310" s="21"/>
    </row>
    <row r="1311" spans="1:11" ht="14.25" x14ac:dyDescent="0.2">
      <c r="A1311" s="24">
        <f t="shared" si="89"/>
        <v>1188</v>
      </c>
      <c r="B1311" s="18" t="s">
        <v>988</v>
      </c>
      <c r="C1311" s="73" t="s">
        <v>164</v>
      </c>
      <c r="D1311" s="155">
        <v>1.9</v>
      </c>
      <c r="E1311" s="21"/>
      <c r="F1311" s="36">
        <f t="shared" si="88"/>
        <v>0</v>
      </c>
      <c r="G1311" s="21"/>
      <c r="H1311" s="21"/>
      <c r="I1311" s="21"/>
      <c r="J1311" s="21"/>
      <c r="K1311" s="21"/>
    </row>
    <row r="1312" spans="1:11" ht="38.25" x14ac:dyDescent="0.2">
      <c r="A1312" s="24">
        <f t="shared" si="89"/>
        <v>1189</v>
      </c>
      <c r="B1312" s="18" t="s">
        <v>989</v>
      </c>
      <c r="C1312" s="73" t="s">
        <v>164</v>
      </c>
      <c r="D1312" s="135">
        <v>509</v>
      </c>
      <c r="E1312" s="21"/>
      <c r="F1312" s="36">
        <f t="shared" si="88"/>
        <v>0</v>
      </c>
      <c r="G1312" s="21"/>
      <c r="H1312" s="21"/>
      <c r="I1312" s="21"/>
      <c r="J1312" s="21"/>
      <c r="K1312" s="21"/>
    </row>
    <row r="1313" spans="1:11" ht="38.25" x14ac:dyDescent="0.2">
      <c r="A1313" s="24">
        <f t="shared" si="89"/>
        <v>1190</v>
      </c>
      <c r="B1313" s="18" t="s">
        <v>990</v>
      </c>
      <c r="C1313" s="73" t="s">
        <v>164</v>
      </c>
      <c r="D1313" s="181">
        <v>2675</v>
      </c>
      <c r="E1313" s="21"/>
      <c r="F1313" s="36">
        <f t="shared" si="88"/>
        <v>0</v>
      </c>
      <c r="G1313" s="21"/>
      <c r="H1313" s="21"/>
      <c r="I1313" s="21"/>
      <c r="J1313" s="21"/>
      <c r="K1313" s="21"/>
    </row>
    <row r="1314" spans="1:11" ht="25.5" x14ac:dyDescent="0.2">
      <c r="A1314" s="24">
        <f t="shared" si="89"/>
        <v>1191</v>
      </c>
      <c r="B1314" s="18" t="s">
        <v>320</v>
      </c>
      <c r="C1314" s="73" t="s">
        <v>164</v>
      </c>
      <c r="D1314" s="155">
        <v>39.6</v>
      </c>
      <c r="E1314" s="21"/>
      <c r="F1314" s="36">
        <f t="shared" si="88"/>
        <v>0</v>
      </c>
      <c r="G1314" s="21"/>
      <c r="H1314" s="21"/>
      <c r="I1314" s="21"/>
      <c r="J1314" s="21"/>
      <c r="K1314" s="21"/>
    </row>
    <row r="1315" spans="1:11" ht="76.5" x14ac:dyDescent="0.2">
      <c r="A1315" s="24">
        <f t="shared" si="89"/>
        <v>1192</v>
      </c>
      <c r="B1315" s="201" t="s">
        <v>991</v>
      </c>
      <c r="C1315" s="73" t="s">
        <v>164</v>
      </c>
      <c r="D1315" s="202">
        <v>110.3</v>
      </c>
      <c r="E1315" s="21"/>
      <c r="F1315" s="36">
        <f t="shared" si="88"/>
        <v>0</v>
      </c>
      <c r="G1315" s="21"/>
      <c r="H1315" s="21"/>
      <c r="I1315" s="21"/>
      <c r="J1315" s="21"/>
      <c r="K1315" s="21"/>
    </row>
    <row r="1316" spans="1:11" ht="63.75" x14ac:dyDescent="0.2">
      <c r="A1316" s="24">
        <f t="shared" si="89"/>
        <v>1193</v>
      </c>
      <c r="B1316" s="201" t="s">
        <v>992</v>
      </c>
      <c r="C1316" s="73" t="s">
        <v>164</v>
      </c>
      <c r="D1316" s="202">
        <v>25.7</v>
      </c>
      <c r="E1316" s="21"/>
      <c r="F1316" s="36">
        <f t="shared" si="88"/>
        <v>0</v>
      </c>
      <c r="G1316" s="21"/>
      <c r="H1316" s="21"/>
      <c r="I1316" s="21"/>
      <c r="J1316" s="21"/>
      <c r="K1316" s="21"/>
    </row>
    <row r="1317" spans="1:11" x14ac:dyDescent="0.2">
      <c r="A1317" s="24">
        <f t="shared" si="89"/>
        <v>1194</v>
      </c>
      <c r="B1317" s="18" t="s">
        <v>993</v>
      </c>
      <c r="C1317" s="83" t="s">
        <v>179</v>
      </c>
      <c r="D1317" s="155">
        <v>967</v>
      </c>
      <c r="E1317" s="21"/>
      <c r="F1317" s="36">
        <f t="shared" si="88"/>
        <v>0</v>
      </c>
      <c r="G1317" s="21"/>
      <c r="H1317" s="21"/>
      <c r="I1317" s="21"/>
      <c r="J1317" s="21"/>
      <c r="K1317" s="21"/>
    </row>
    <row r="1318" spans="1:11" x14ac:dyDescent="0.2">
      <c r="A1318" s="24">
        <f t="shared" si="89"/>
        <v>1195</v>
      </c>
      <c r="B1318" s="18" t="s">
        <v>315</v>
      </c>
      <c r="C1318" s="83" t="s">
        <v>179</v>
      </c>
      <c r="D1318" s="155">
        <v>79.900000000000006</v>
      </c>
      <c r="E1318" s="21"/>
      <c r="F1318" s="36">
        <f t="shared" si="88"/>
        <v>0</v>
      </c>
      <c r="G1318" s="21"/>
      <c r="H1318" s="21"/>
      <c r="I1318" s="21"/>
      <c r="J1318" s="21"/>
      <c r="K1318" s="21"/>
    </row>
    <row r="1319" spans="1:11" ht="42" customHeight="1" x14ac:dyDescent="0.2">
      <c r="A1319" s="24"/>
      <c r="B1319" s="258" t="s">
        <v>321</v>
      </c>
      <c r="C1319" s="16"/>
      <c r="D1319" s="135"/>
      <c r="E1319" s="21"/>
      <c r="F1319" s="36"/>
      <c r="G1319" s="21"/>
      <c r="H1319" s="21"/>
      <c r="I1319" s="21"/>
      <c r="J1319" s="21"/>
      <c r="K1319" s="21"/>
    </row>
    <row r="1320" spans="1:11" ht="25.5" x14ac:dyDescent="0.2">
      <c r="A1320" s="24">
        <f>+A1318+1</f>
        <v>1196</v>
      </c>
      <c r="B1320" s="18" t="s">
        <v>994</v>
      </c>
      <c r="C1320" s="73" t="s">
        <v>164</v>
      </c>
      <c r="D1320" s="135">
        <v>1766.7</v>
      </c>
      <c r="E1320" s="21"/>
      <c r="F1320" s="36">
        <f>+E1320*D1320</f>
        <v>0</v>
      </c>
      <c r="G1320" s="21"/>
      <c r="H1320" s="21"/>
      <c r="I1320" s="21"/>
      <c r="J1320" s="21"/>
      <c r="K1320" s="21"/>
    </row>
    <row r="1321" spans="1:11" ht="38.25" x14ac:dyDescent="0.2">
      <c r="A1321" s="24">
        <f>+A1320+1</f>
        <v>1197</v>
      </c>
      <c r="B1321" s="18" t="s">
        <v>979</v>
      </c>
      <c r="C1321" s="73" t="s">
        <v>164</v>
      </c>
      <c r="D1321" s="135">
        <v>1766.7</v>
      </c>
      <c r="E1321" s="21"/>
      <c r="F1321" s="36">
        <f>+E1321*D1321</f>
        <v>0</v>
      </c>
      <c r="G1321" s="21"/>
      <c r="H1321" s="21"/>
      <c r="I1321" s="21"/>
      <c r="J1321" s="21"/>
      <c r="K1321" s="21"/>
    </row>
    <row r="1322" spans="1:11" ht="51" x14ac:dyDescent="0.2">
      <c r="A1322" s="24">
        <f>+A1321+1</f>
        <v>1198</v>
      </c>
      <c r="B1322" s="18" t="s">
        <v>995</v>
      </c>
      <c r="C1322" s="73" t="s">
        <v>164</v>
      </c>
      <c r="D1322" s="127">
        <v>101.6</v>
      </c>
      <c r="E1322" s="21"/>
      <c r="F1322" s="36">
        <f>+E1322*D1322</f>
        <v>0</v>
      </c>
      <c r="G1322" s="21"/>
      <c r="H1322" s="21"/>
      <c r="I1322" s="21"/>
      <c r="J1322" s="21"/>
      <c r="K1322" s="21"/>
    </row>
    <row r="1323" spans="1:11" ht="34.5" customHeight="1" x14ac:dyDescent="0.2">
      <c r="A1323" s="24"/>
      <c r="B1323" s="258" t="s">
        <v>324</v>
      </c>
      <c r="C1323" s="16"/>
      <c r="D1323" s="135"/>
      <c r="E1323" s="21"/>
      <c r="F1323" s="36"/>
      <c r="G1323" s="21"/>
      <c r="H1323" s="21"/>
      <c r="I1323" s="21"/>
      <c r="J1323" s="21"/>
      <c r="K1323" s="21"/>
    </row>
    <row r="1324" spans="1:11" ht="25.5" x14ac:dyDescent="0.2">
      <c r="A1324" s="24">
        <f>+A1322+1</f>
        <v>1199</v>
      </c>
      <c r="B1324" s="18" t="s">
        <v>996</v>
      </c>
      <c r="C1324" s="83" t="s">
        <v>67</v>
      </c>
      <c r="D1324" s="155">
        <v>152.69999999999999</v>
      </c>
      <c r="E1324" s="21"/>
      <c r="F1324" s="36">
        <f t="shared" ref="F1324:F1334" si="90">+E1324*D1324</f>
        <v>0</v>
      </c>
      <c r="G1324" s="21"/>
      <c r="H1324" s="21"/>
      <c r="I1324" s="21"/>
      <c r="J1324" s="21"/>
      <c r="K1324" s="21"/>
    </row>
    <row r="1325" spans="1:11" ht="25.5" x14ac:dyDescent="0.2">
      <c r="A1325" s="24">
        <f>+A1324+1</f>
        <v>1200</v>
      </c>
      <c r="B1325" s="18" t="s">
        <v>997</v>
      </c>
      <c r="C1325" s="73" t="s">
        <v>164</v>
      </c>
      <c r="D1325" s="135">
        <v>1697.3</v>
      </c>
      <c r="E1325" s="21"/>
      <c r="F1325" s="36">
        <f t="shared" si="90"/>
        <v>0</v>
      </c>
      <c r="G1325" s="21"/>
      <c r="H1325" s="21"/>
      <c r="I1325" s="21"/>
      <c r="J1325" s="21"/>
      <c r="K1325" s="21"/>
    </row>
    <row r="1326" spans="1:11" ht="25.5" x14ac:dyDescent="0.2">
      <c r="A1326" s="24">
        <f t="shared" ref="A1326:A1334" si="91">+A1325+1</f>
        <v>1201</v>
      </c>
      <c r="B1326" s="18" t="s">
        <v>998</v>
      </c>
      <c r="C1326" s="73" t="s">
        <v>164</v>
      </c>
      <c r="D1326" s="135">
        <v>356.1</v>
      </c>
      <c r="E1326" s="21"/>
      <c r="F1326" s="36">
        <f t="shared" si="90"/>
        <v>0</v>
      </c>
      <c r="G1326" s="21"/>
      <c r="H1326" s="21"/>
      <c r="I1326" s="21"/>
      <c r="J1326" s="21"/>
      <c r="K1326" s="21"/>
    </row>
    <row r="1327" spans="1:11" ht="25.5" x14ac:dyDescent="0.2">
      <c r="A1327" s="24">
        <f t="shared" si="91"/>
        <v>1202</v>
      </c>
      <c r="B1327" s="18" t="s">
        <v>327</v>
      </c>
      <c r="C1327" s="73" t="s">
        <v>164</v>
      </c>
      <c r="D1327" s="135">
        <v>1340.9</v>
      </c>
      <c r="E1327" s="21"/>
      <c r="F1327" s="36">
        <f t="shared" si="90"/>
        <v>0</v>
      </c>
      <c r="G1327" s="21"/>
      <c r="H1327" s="21"/>
      <c r="I1327" s="21"/>
      <c r="J1327" s="21"/>
      <c r="K1327" s="21"/>
    </row>
    <row r="1328" spans="1:11" ht="25.5" x14ac:dyDescent="0.2">
      <c r="A1328" s="24">
        <f t="shared" si="91"/>
        <v>1203</v>
      </c>
      <c r="B1328" s="18" t="s">
        <v>999</v>
      </c>
      <c r="C1328" s="73" t="s">
        <v>164</v>
      </c>
      <c r="D1328" s="127">
        <v>629.79999999999995</v>
      </c>
      <c r="E1328" s="21"/>
      <c r="F1328" s="36">
        <f t="shared" si="90"/>
        <v>0</v>
      </c>
      <c r="G1328" s="21"/>
      <c r="H1328" s="21"/>
      <c r="I1328" s="21"/>
      <c r="J1328" s="21"/>
      <c r="K1328" s="21"/>
    </row>
    <row r="1329" spans="1:11" ht="51" x14ac:dyDescent="0.2">
      <c r="A1329" s="24">
        <f t="shared" si="91"/>
        <v>1204</v>
      </c>
      <c r="B1329" s="18" t="s">
        <v>1000</v>
      </c>
      <c r="C1329" s="73" t="s">
        <v>164</v>
      </c>
      <c r="D1329" s="155">
        <v>129</v>
      </c>
      <c r="E1329" s="21"/>
      <c r="F1329" s="36">
        <f t="shared" si="90"/>
        <v>0</v>
      </c>
      <c r="G1329" s="21"/>
      <c r="H1329" s="21"/>
      <c r="I1329" s="21"/>
      <c r="J1329" s="21"/>
      <c r="K1329" s="21"/>
    </row>
    <row r="1330" spans="1:11" ht="51" x14ac:dyDescent="0.2">
      <c r="A1330" s="24">
        <f t="shared" si="91"/>
        <v>1205</v>
      </c>
      <c r="B1330" s="201" t="s">
        <v>1001</v>
      </c>
      <c r="C1330" s="73" t="s">
        <v>164</v>
      </c>
      <c r="D1330" s="202">
        <v>227.1</v>
      </c>
      <c r="E1330" s="21"/>
      <c r="F1330" s="36">
        <f t="shared" si="90"/>
        <v>0</v>
      </c>
      <c r="G1330" s="21"/>
      <c r="H1330" s="21"/>
      <c r="I1330" s="21"/>
      <c r="J1330" s="21"/>
      <c r="K1330" s="21"/>
    </row>
    <row r="1331" spans="1:11" ht="38.25" x14ac:dyDescent="0.2">
      <c r="A1331" s="24">
        <f t="shared" si="91"/>
        <v>1206</v>
      </c>
      <c r="B1331" s="18" t="s">
        <v>1002</v>
      </c>
      <c r="C1331" s="83" t="s">
        <v>179</v>
      </c>
      <c r="D1331" s="155">
        <v>152.80000000000001</v>
      </c>
      <c r="E1331" s="21"/>
      <c r="F1331" s="36">
        <f t="shared" si="90"/>
        <v>0</v>
      </c>
      <c r="G1331" s="21"/>
      <c r="H1331" s="21"/>
      <c r="I1331" s="21"/>
      <c r="J1331" s="21"/>
      <c r="K1331" s="21"/>
    </row>
    <row r="1332" spans="1:11" ht="38.25" x14ac:dyDescent="0.2">
      <c r="A1332" s="24">
        <f t="shared" si="91"/>
        <v>1207</v>
      </c>
      <c r="B1332" s="186" t="s">
        <v>1003</v>
      </c>
      <c r="C1332" s="73" t="s">
        <v>164</v>
      </c>
      <c r="D1332" s="214">
        <v>1196.9000000000001</v>
      </c>
      <c r="E1332" s="21"/>
      <c r="F1332" s="36">
        <f t="shared" si="90"/>
        <v>0</v>
      </c>
      <c r="G1332" s="21"/>
      <c r="H1332" s="21"/>
      <c r="I1332" s="21"/>
      <c r="J1332" s="21"/>
      <c r="K1332" s="21"/>
    </row>
    <row r="1333" spans="1:11" ht="25.5" x14ac:dyDescent="0.2">
      <c r="A1333" s="24">
        <f t="shared" si="91"/>
        <v>1208</v>
      </c>
      <c r="B1333" s="201" t="s">
        <v>1004</v>
      </c>
      <c r="C1333" s="83" t="s">
        <v>179</v>
      </c>
      <c r="D1333" s="202">
        <v>796.9</v>
      </c>
      <c r="E1333" s="21"/>
      <c r="F1333" s="36">
        <f t="shared" si="90"/>
        <v>0</v>
      </c>
      <c r="G1333" s="21"/>
      <c r="H1333" s="21"/>
      <c r="I1333" s="21"/>
      <c r="J1333" s="21"/>
      <c r="K1333" s="21"/>
    </row>
    <row r="1334" spans="1:11" ht="38.25" x14ac:dyDescent="0.2">
      <c r="A1334" s="24">
        <f t="shared" si="91"/>
        <v>1209</v>
      </c>
      <c r="B1334" s="201" t="s">
        <v>1005</v>
      </c>
      <c r="C1334" s="83" t="s">
        <v>179</v>
      </c>
      <c r="D1334" s="206">
        <v>85.6</v>
      </c>
      <c r="E1334" s="21"/>
      <c r="F1334" s="36">
        <f t="shared" si="90"/>
        <v>0</v>
      </c>
      <c r="G1334" s="21"/>
      <c r="H1334" s="21"/>
      <c r="I1334" s="21"/>
      <c r="J1334" s="21"/>
      <c r="K1334" s="21"/>
    </row>
    <row r="1335" spans="1:11" ht="28.5" x14ac:dyDescent="0.2">
      <c r="A1335" s="24"/>
      <c r="B1335" s="258" t="s">
        <v>335</v>
      </c>
      <c r="C1335" s="16"/>
      <c r="D1335" s="135"/>
      <c r="E1335" s="21"/>
      <c r="F1335" s="36"/>
      <c r="G1335" s="21"/>
      <c r="H1335" s="21"/>
      <c r="I1335" s="21"/>
      <c r="J1335" s="21"/>
      <c r="K1335" s="21"/>
    </row>
    <row r="1336" spans="1:11" ht="28.5" x14ac:dyDescent="0.2">
      <c r="A1336" s="24"/>
      <c r="B1336" s="258" t="s">
        <v>336</v>
      </c>
      <c r="C1336" s="16"/>
      <c r="D1336" s="135"/>
      <c r="E1336" s="21"/>
      <c r="F1336" s="36"/>
      <c r="G1336" s="21"/>
      <c r="H1336" s="21"/>
      <c r="I1336" s="21"/>
      <c r="J1336" s="21"/>
      <c r="K1336" s="21"/>
    </row>
    <row r="1337" spans="1:11" ht="76.5" customHeight="1" x14ac:dyDescent="0.2">
      <c r="A1337" s="24">
        <f>+A1334+1</f>
        <v>1210</v>
      </c>
      <c r="B1337" s="18" t="s">
        <v>1006</v>
      </c>
      <c r="C1337" s="73" t="s">
        <v>164</v>
      </c>
      <c r="D1337" s="155">
        <v>4.05</v>
      </c>
      <c r="E1337" s="21"/>
      <c r="F1337" s="36">
        <f t="shared" ref="F1337:F1343" si="92">+E1337*D1337</f>
        <v>0</v>
      </c>
      <c r="G1337" s="21"/>
      <c r="H1337" s="21"/>
      <c r="I1337" s="21"/>
      <c r="J1337" s="21"/>
      <c r="K1337" s="21"/>
    </row>
    <row r="1338" spans="1:11" ht="76.5" x14ac:dyDescent="0.2">
      <c r="A1338" s="24">
        <f t="shared" ref="A1338:A1343" si="93">+A1337+1</f>
        <v>1211</v>
      </c>
      <c r="B1338" s="18" t="s">
        <v>1007</v>
      </c>
      <c r="C1338" s="73" t="s">
        <v>164</v>
      </c>
      <c r="D1338" s="155">
        <v>3.6</v>
      </c>
      <c r="E1338" s="21"/>
      <c r="F1338" s="36">
        <f t="shared" si="92"/>
        <v>0</v>
      </c>
      <c r="G1338" s="21"/>
      <c r="H1338" s="21"/>
      <c r="I1338" s="21"/>
      <c r="J1338" s="21"/>
      <c r="K1338" s="21"/>
    </row>
    <row r="1339" spans="1:11" x14ac:dyDescent="0.2">
      <c r="A1339" s="24">
        <f t="shared" si="93"/>
        <v>1212</v>
      </c>
      <c r="B1339" s="69" t="s">
        <v>757</v>
      </c>
      <c r="C1339" s="164" t="s">
        <v>27</v>
      </c>
      <c r="D1339" s="204">
        <v>11</v>
      </c>
      <c r="E1339" s="21"/>
      <c r="F1339" s="36">
        <f t="shared" si="92"/>
        <v>0</v>
      </c>
      <c r="G1339" s="21"/>
      <c r="H1339" s="21"/>
      <c r="I1339" s="21"/>
      <c r="J1339" s="21"/>
      <c r="K1339" s="21"/>
    </row>
    <row r="1340" spans="1:11" ht="63.75" x14ac:dyDescent="0.2">
      <c r="A1340" s="24">
        <f t="shared" si="93"/>
        <v>1213</v>
      </c>
      <c r="B1340" s="69" t="s">
        <v>1008</v>
      </c>
      <c r="C1340" s="73" t="s">
        <v>164</v>
      </c>
      <c r="D1340" s="204">
        <v>11.61</v>
      </c>
      <c r="E1340" s="21"/>
      <c r="F1340" s="36">
        <f t="shared" si="92"/>
        <v>0</v>
      </c>
      <c r="G1340" s="21"/>
      <c r="H1340" s="21"/>
      <c r="I1340" s="21"/>
      <c r="J1340" s="21"/>
      <c r="K1340" s="21"/>
    </row>
    <row r="1341" spans="1:11" ht="38.25" x14ac:dyDescent="0.2">
      <c r="A1341" s="24">
        <f t="shared" si="93"/>
        <v>1214</v>
      </c>
      <c r="B1341" s="18" t="s">
        <v>1009</v>
      </c>
      <c r="C1341" s="73" t="s">
        <v>164</v>
      </c>
      <c r="D1341" s="155">
        <v>16.399999999999999</v>
      </c>
      <c r="E1341" s="21"/>
      <c r="F1341" s="36">
        <f t="shared" si="92"/>
        <v>0</v>
      </c>
      <c r="G1341" s="21"/>
      <c r="H1341" s="21"/>
      <c r="I1341" s="21"/>
      <c r="J1341" s="21"/>
      <c r="K1341" s="21"/>
    </row>
    <row r="1342" spans="1:11" ht="76.5" x14ac:dyDescent="0.2">
      <c r="A1342" s="24">
        <f t="shared" si="93"/>
        <v>1215</v>
      </c>
      <c r="B1342" s="18" t="s">
        <v>1010</v>
      </c>
      <c r="C1342" s="73" t="s">
        <v>164</v>
      </c>
      <c r="D1342" s="155">
        <v>17.64</v>
      </c>
      <c r="E1342" s="21"/>
      <c r="F1342" s="36">
        <f t="shared" si="92"/>
        <v>0</v>
      </c>
      <c r="G1342" s="21"/>
      <c r="H1342" s="21"/>
      <c r="I1342" s="21"/>
      <c r="J1342" s="21"/>
      <c r="K1342" s="21"/>
    </row>
    <row r="1343" spans="1:11" ht="89.25" x14ac:dyDescent="0.2">
      <c r="A1343" s="24">
        <f t="shared" si="93"/>
        <v>1216</v>
      </c>
      <c r="B1343" s="18" t="s">
        <v>1011</v>
      </c>
      <c r="C1343" s="73" t="s">
        <v>164</v>
      </c>
      <c r="D1343" s="155">
        <v>78.959999999999994</v>
      </c>
      <c r="E1343" s="21"/>
      <c r="F1343" s="36">
        <f t="shared" si="92"/>
        <v>0</v>
      </c>
      <c r="G1343" s="21"/>
      <c r="H1343" s="21"/>
      <c r="I1343" s="21"/>
      <c r="J1343" s="21"/>
      <c r="K1343" s="21"/>
    </row>
    <row r="1344" spans="1:11" ht="28.5" x14ac:dyDescent="0.2">
      <c r="A1344" s="24"/>
      <c r="B1344" s="258" t="s">
        <v>349</v>
      </c>
      <c r="C1344" s="16"/>
      <c r="D1344" s="135"/>
      <c r="E1344" s="21"/>
      <c r="F1344" s="36"/>
      <c r="G1344" s="21"/>
      <c r="H1344" s="21"/>
      <c r="I1344" s="21"/>
      <c r="J1344" s="21"/>
      <c r="K1344" s="21"/>
    </row>
    <row r="1345" spans="1:11" ht="63.75" x14ac:dyDescent="0.2">
      <c r="A1345" s="24">
        <f>+A1343+1</f>
        <v>1217</v>
      </c>
      <c r="B1345" s="18" t="s">
        <v>1012</v>
      </c>
      <c r="C1345" s="73" t="s">
        <v>164</v>
      </c>
      <c r="D1345" s="189">
        <v>7.04</v>
      </c>
      <c r="E1345" s="21"/>
      <c r="F1345" s="36">
        <f>+E1345*D1345</f>
        <v>0</v>
      </c>
      <c r="G1345" s="21"/>
      <c r="H1345" s="21"/>
      <c r="I1345" s="21"/>
      <c r="J1345" s="21"/>
      <c r="K1345" s="21"/>
    </row>
    <row r="1346" spans="1:11" ht="63.75" x14ac:dyDescent="0.2">
      <c r="A1346" s="24">
        <f>+A1345+1</f>
        <v>1218</v>
      </c>
      <c r="B1346" s="18" t="s">
        <v>1013</v>
      </c>
      <c r="C1346" s="73" t="s">
        <v>164</v>
      </c>
      <c r="D1346" s="155">
        <v>9.16</v>
      </c>
      <c r="E1346" s="21"/>
      <c r="F1346" s="36">
        <f>+E1346*D1346</f>
        <v>0</v>
      </c>
      <c r="G1346" s="21"/>
      <c r="H1346" s="21"/>
      <c r="I1346" s="21"/>
      <c r="J1346" s="21"/>
      <c r="K1346" s="21"/>
    </row>
    <row r="1347" spans="1:11" ht="38.25" x14ac:dyDescent="0.2">
      <c r="A1347" s="24">
        <f>+A1346+1</f>
        <v>1219</v>
      </c>
      <c r="B1347" s="18" t="s">
        <v>1014</v>
      </c>
      <c r="C1347" s="73" t="s">
        <v>164</v>
      </c>
      <c r="D1347" s="189">
        <v>3.15</v>
      </c>
      <c r="E1347" s="21"/>
      <c r="F1347" s="36">
        <f>+E1347*D1347</f>
        <v>0</v>
      </c>
      <c r="G1347" s="21"/>
      <c r="H1347" s="21"/>
      <c r="I1347" s="21"/>
      <c r="J1347" s="21"/>
      <c r="K1347" s="21"/>
    </row>
    <row r="1348" spans="1:11" ht="51" x14ac:dyDescent="0.2">
      <c r="A1348" s="24">
        <f>+A1347+1</f>
        <v>1220</v>
      </c>
      <c r="B1348" s="18" t="s">
        <v>1015</v>
      </c>
      <c r="C1348" s="73" t="s">
        <v>164</v>
      </c>
      <c r="D1348" s="155">
        <v>4.41</v>
      </c>
      <c r="E1348" s="21"/>
      <c r="F1348" s="36">
        <f>+E1348*D1348</f>
        <v>0</v>
      </c>
      <c r="G1348" s="21"/>
      <c r="H1348" s="21"/>
      <c r="I1348" s="21"/>
      <c r="J1348" s="21"/>
      <c r="K1348" s="21"/>
    </row>
    <row r="1349" spans="1:11" ht="28.5" x14ac:dyDescent="0.2">
      <c r="A1349" s="24"/>
      <c r="B1349" s="258" t="s">
        <v>1016</v>
      </c>
      <c r="C1349" s="16"/>
      <c r="D1349" s="135"/>
      <c r="E1349" s="21"/>
      <c r="F1349" s="36"/>
      <c r="G1349" s="21"/>
      <c r="H1349" s="21"/>
      <c r="I1349" s="21"/>
      <c r="J1349" s="21"/>
      <c r="K1349" s="21"/>
    </row>
    <row r="1350" spans="1:11" ht="63.75" x14ac:dyDescent="0.2">
      <c r="A1350" s="24">
        <f>+A1348+1</f>
        <v>1221</v>
      </c>
      <c r="B1350" s="18" t="s">
        <v>1017</v>
      </c>
      <c r="C1350" s="73" t="s">
        <v>164</v>
      </c>
      <c r="D1350" s="155">
        <v>79.849999999999994</v>
      </c>
      <c r="E1350" s="21"/>
      <c r="F1350" s="36">
        <f t="shared" ref="F1350:F1360" si="94">+E1350*D1350</f>
        <v>0</v>
      </c>
      <c r="G1350" s="21"/>
      <c r="H1350" s="21"/>
      <c r="I1350" s="21"/>
      <c r="J1350" s="21"/>
      <c r="K1350" s="21"/>
    </row>
    <row r="1351" spans="1:11" ht="63.75" x14ac:dyDescent="0.2">
      <c r="A1351" s="24">
        <f>+A1350+1</f>
        <v>1222</v>
      </c>
      <c r="B1351" s="18" t="s">
        <v>1018</v>
      </c>
      <c r="C1351" s="73" t="s">
        <v>164</v>
      </c>
      <c r="D1351" s="155">
        <v>121.12</v>
      </c>
      <c r="E1351" s="21"/>
      <c r="F1351" s="36">
        <f t="shared" si="94"/>
        <v>0</v>
      </c>
      <c r="G1351" s="21"/>
      <c r="H1351" s="21"/>
      <c r="I1351" s="21"/>
      <c r="J1351" s="21"/>
      <c r="K1351" s="21"/>
    </row>
    <row r="1352" spans="1:11" ht="25.5" x14ac:dyDescent="0.2">
      <c r="A1352" s="24">
        <f t="shared" ref="A1352:A1360" si="95">+A1351+1</f>
        <v>1223</v>
      </c>
      <c r="B1352" s="201" t="s">
        <v>1019</v>
      </c>
      <c r="C1352" s="73" t="s">
        <v>164</v>
      </c>
      <c r="D1352" s="202">
        <v>6.3</v>
      </c>
      <c r="E1352" s="21"/>
      <c r="F1352" s="36">
        <f t="shared" si="94"/>
        <v>0</v>
      </c>
      <c r="G1352" s="21"/>
      <c r="H1352" s="21"/>
      <c r="I1352" s="21"/>
      <c r="J1352" s="21"/>
      <c r="K1352" s="21"/>
    </row>
    <row r="1353" spans="1:11" ht="38.25" x14ac:dyDescent="0.2">
      <c r="A1353" s="24">
        <f t="shared" si="95"/>
        <v>1224</v>
      </c>
      <c r="B1353" s="201" t="s">
        <v>1020</v>
      </c>
      <c r="C1353" s="73" t="s">
        <v>164</v>
      </c>
      <c r="D1353" s="204">
        <v>26.6</v>
      </c>
      <c r="E1353" s="21"/>
      <c r="F1353" s="36">
        <f t="shared" si="94"/>
        <v>0</v>
      </c>
      <c r="G1353" s="21"/>
      <c r="H1353" s="21"/>
      <c r="I1353" s="21"/>
      <c r="J1353" s="21"/>
      <c r="K1353" s="21"/>
    </row>
    <row r="1354" spans="1:11" ht="51" x14ac:dyDescent="0.2">
      <c r="A1354" s="24">
        <f t="shared" si="95"/>
        <v>1225</v>
      </c>
      <c r="B1354" s="69" t="s">
        <v>1021</v>
      </c>
      <c r="C1354" s="73" t="s">
        <v>164</v>
      </c>
      <c r="D1354" s="204">
        <v>29.9</v>
      </c>
      <c r="E1354" s="21"/>
      <c r="F1354" s="36">
        <f t="shared" si="94"/>
        <v>0</v>
      </c>
      <c r="G1354" s="21"/>
      <c r="H1354" s="21"/>
      <c r="I1354" s="21"/>
      <c r="J1354" s="21"/>
      <c r="K1354" s="21"/>
    </row>
    <row r="1355" spans="1:11" ht="51" x14ac:dyDescent="0.2">
      <c r="A1355" s="24">
        <f t="shared" si="95"/>
        <v>1226</v>
      </c>
      <c r="B1355" s="69" t="s">
        <v>1022</v>
      </c>
      <c r="C1355" s="73" t="s">
        <v>164</v>
      </c>
      <c r="D1355" s="204">
        <v>1.45</v>
      </c>
      <c r="E1355" s="21"/>
      <c r="F1355" s="36">
        <f t="shared" si="94"/>
        <v>0</v>
      </c>
      <c r="G1355" s="21"/>
      <c r="H1355" s="21"/>
      <c r="I1355" s="21"/>
      <c r="J1355" s="21"/>
      <c r="K1355" s="21"/>
    </row>
    <row r="1356" spans="1:11" x14ac:dyDescent="0.2">
      <c r="A1356" s="24">
        <f t="shared" si="95"/>
        <v>1227</v>
      </c>
      <c r="B1356" s="69" t="s">
        <v>1023</v>
      </c>
      <c r="C1356" s="164" t="s">
        <v>27</v>
      </c>
      <c r="D1356" s="88">
        <v>46</v>
      </c>
      <c r="E1356" s="21"/>
      <c r="F1356" s="36">
        <f t="shared" si="94"/>
        <v>0</v>
      </c>
      <c r="G1356" s="21"/>
      <c r="H1356" s="21"/>
      <c r="I1356" s="21"/>
      <c r="J1356" s="21"/>
      <c r="K1356" s="21"/>
    </row>
    <row r="1357" spans="1:11" ht="25.5" x14ac:dyDescent="0.2">
      <c r="A1357" s="24">
        <f t="shared" si="95"/>
        <v>1228</v>
      </c>
      <c r="B1357" s="69" t="s">
        <v>1024</v>
      </c>
      <c r="C1357" s="73" t="s">
        <v>164</v>
      </c>
      <c r="D1357" s="204">
        <v>16.2</v>
      </c>
      <c r="E1357" s="21"/>
      <c r="F1357" s="36">
        <f t="shared" si="94"/>
        <v>0</v>
      </c>
      <c r="G1357" s="21"/>
      <c r="H1357" s="21"/>
      <c r="I1357" s="21"/>
      <c r="J1357" s="21"/>
      <c r="K1357" s="21"/>
    </row>
    <row r="1358" spans="1:11" ht="38.25" x14ac:dyDescent="0.2">
      <c r="A1358" s="24">
        <f t="shared" si="95"/>
        <v>1229</v>
      </c>
      <c r="B1358" s="18" t="s">
        <v>1025</v>
      </c>
      <c r="C1358" s="73" t="s">
        <v>164</v>
      </c>
      <c r="D1358" s="155">
        <v>38.950000000000003</v>
      </c>
      <c r="E1358" s="21"/>
      <c r="F1358" s="36">
        <f t="shared" si="94"/>
        <v>0</v>
      </c>
      <c r="G1358" s="21"/>
      <c r="H1358" s="21"/>
      <c r="I1358" s="21"/>
      <c r="J1358" s="21"/>
      <c r="K1358" s="21"/>
    </row>
    <row r="1359" spans="1:11" ht="25.5" x14ac:dyDescent="0.2">
      <c r="A1359" s="24">
        <f t="shared" si="95"/>
        <v>1230</v>
      </c>
      <c r="B1359" s="18" t="s">
        <v>1026</v>
      </c>
      <c r="C1359" s="83" t="s">
        <v>179</v>
      </c>
      <c r="D1359" s="155">
        <v>121.7</v>
      </c>
      <c r="E1359" s="21"/>
      <c r="F1359" s="36">
        <f t="shared" si="94"/>
        <v>0</v>
      </c>
      <c r="G1359" s="21"/>
      <c r="H1359" s="21"/>
      <c r="I1359" s="21"/>
      <c r="J1359" s="21"/>
      <c r="K1359" s="21"/>
    </row>
    <row r="1360" spans="1:11" ht="25.5" x14ac:dyDescent="0.2">
      <c r="A1360" s="24">
        <f t="shared" si="95"/>
        <v>1231</v>
      </c>
      <c r="B1360" s="18" t="s">
        <v>1027</v>
      </c>
      <c r="C1360" s="73" t="s">
        <v>164</v>
      </c>
      <c r="D1360" s="155">
        <v>26.6</v>
      </c>
      <c r="E1360" s="21"/>
      <c r="F1360" s="36">
        <f t="shared" si="94"/>
        <v>0</v>
      </c>
      <c r="G1360" s="21"/>
      <c r="H1360" s="21"/>
      <c r="I1360" s="21"/>
      <c r="J1360" s="21"/>
      <c r="K1360" s="21"/>
    </row>
    <row r="1361" spans="1:12" ht="36.75" customHeight="1" x14ac:dyDescent="0.2">
      <c r="A1361" s="24"/>
      <c r="B1361" s="258" t="s">
        <v>361</v>
      </c>
      <c r="C1361" s="16"/>
      <c r="D1361" s="135"/>
      <c r="E1361" s="21"/>
      <c r="F1361" s="36"/>
      <c r="G1361" s="21"/>
      <c r="H1361" s="21"/>
      <c r="I1361" s="21"/>
      <c r="J1361" s="21"/>
      <c r="K1361" s="21"/>
    </row>
    <row r="1362" spans="1:12" ht="51" x14ac:dyDescent="0.2">
      <c r="A1362" s="24">
        <f>+A1360+1</f>
        <v>1232</v>
      </c>
      <c r="B1362" s="18" t="s">
        <v>1028</v>
      </c>
      <c r="C1362" s="73" t="s">
        <v>164</v>
      </c>
      <c r="D1362" s="189">
        <v>0.86</v>
      </c>
      <c r="E1362" s="21"/>
      <c r="F1362" s="36">
        <f t="shared" ref="F1362:F1370" si="96">+E1362*D1362</f>
        <v>0</v>
      </c>
      <c r="G1362" s="21"/>
      <c r="H1362" s="21"/>
      <c r="I1362" s="21"/>
      <c r="J1362" s="21"/>
      <c r="K1362" s="21"/>
    </row>
    <row r="1363" spans="1:12" ht="25.5" x14ac:dyDescent="0.2">
      <c r="A1363" s="24">
        <f>+A1362+1</f>
        <v>1233</v>
      </c>
      <c r="B1363" s="18" t="s">
        <v>1029</v>
      </c>
      <c r="C1363" s="73" t="s">
        <v>164</v>
      </c>
      <c r="D1363" s="189">
        <v>1.89</v>
      </c>
      <c r="E1363" s="21"/>
      <c r="F1363" s="36">
        <f t="shared" si="96"/>
        <v>0</v>
      </c>
      <c r="G1363" s="21"/>
      <c r="H1363" s="21"/>
      <c r="I1363" s="21"/>
      <c r="J1363" s="21"/>
      <c r="K1363" s="21"/>
    </row>
    <row r="1364" spans="1:12" ht="25.5" x14ac:dyDescent="0.2">
      <c r="A1364" s="24">
        <f t="shared" ref="A1364:A1370" si="97">+A1363+1</f>
        <v>1234</v>
      </c>
      <c r="B1364" s="186" t="s">
        <v>1030</v>
      </c>
      <c r="C1364" s="187" t="s">
        <v>40</v>
      </c>
      <c r="D1364" s="214">
        <v>5</v>
      </c>
      <c r="E1364" s="21"/>
      <c r="F1364" s="36">
        <f t="shared" si="96"/>
        <v>0</v>
      </c>
      <c r="G1364" s="21"/>
      <c r="H1364" s="21"/>
      <c r="I1364" s="21"/>
      <c r="J1364" s="21"/>
      <c r="K1364" s="21"/>
    </row>
    <row r="1365" spans="1:12" ht="25.5" x14ac:dyDescent="0.2">
      <c r="A1365" s="24">
        <f t="shared" si="97"/>
        <v>1235</v>
      </c>
      <c r="B1365" s="186" t="s">
        <v>1031</v>
      </c>
      <c r="C1365" s="187" t="s">
        <v>40</v>
      </c>
      <c r="D1365" s="214">
        <v>5.4</v>
      </c>
      <c r="E1365" s="21"/>
      <c r="F1365" s="36">
        <f t="shared" si="96"/>
        <v>0</v>
      </c>
      <c r="G1365" s="21"/>
      <c r="H1365" s="21"/>
      <c r="I1365" s="21"/>
      <c r="J1365" s="21"/>
      <c r="K1365" s="21"/>
    </row>
    <row r="1366" spans="1:12" ht="25.5" x14ac:dyDescent="0.2">
      <c r="A1366" s="24">
        <f t="shared" si="97"/>
        <v>1236</v>
      </c>
      <c r="B1366" s="186" t="s">
        <v>1032</v>
      </c>
      <c r="C1366" s="187" t="s">
        <v>40</v>
      </c>
      <c r="D1366" s="214">
        <v>8.6999999999999993</v>
      </c>
      <c r="E1366" s="21"/>
      <c r="F1366" s="36">
        <f t="shared" si="96"/>
        <v>0</v>
      </c>
      <c r="G1366" s="21"/>
      <c r="H1366" s="21"/>
      <c r="I1366" s="21"/>
      <c r="J1366" s="21"/>
      <c r="K1366" s="21"/>
    </row>
    <row r="1367" spans="1:12" x14ac:dyDescent="0.2">
      <c r="A1367" s="24">
        <f t="shared" si="97"/>
        <v>1237</v>
      </c>
      <c r="B1367" s="69" t="s">
        <v>202</v>
      </c>
      <c r="C1367" s="160" t="s">
        <v>27</v>
      </c>
      <c r="D1367" s="202">
        <v>3</v>
      </c>
      <c r="E1367" s="21"/>
      <c r="F1367" s="36">
        <f t="shared" si="96"/>
        <v>0</v>
      </c>
      <c r="G1367" s="21"/>
      <c r="H1367" s="21"/>
      <c r="I1367" s="21"/>
      <c r="J1367" s="21"/>
      <c r="K1367" s="21"/>
    </row>
    <row r="1368" spans="1:12" x14ac:dyDescent="0.2">
      <c r="A1368" s="24">
        <f t="shared" si="97"/>
        <v>1238</v>
      </c>
      <c r="B1368" s="69" t="s">
        <v>1033</v>
      </c>
      <c r="C1368" s="160" t="s">
        <v>27</v>
      </c>
      <c r="D1368" s="202">
        <v>1</v>
      </c>
      <c r="E1368" s="21"/>
      <c r="F1368" s="36">
        <f t="shared" si="96"/>
        <v>0</v>
      </c>
      <c r="G1368" s="21"/>
      <c r="H1368" s="21"/>
      <c r="I1368" s="21"/>
      <c r="J1368" s="21"/>
      <c r="K1368" s="21"/>
    </row>
    <row r="1369" spans="1:12" ht="25.5" x14ac:dyDescent="0.2">
      <c r="A1369" s="24">
        <f t="shared" si="97"/>
        <v>1239</v>
      </c>
      <c r="B1369" s="201" t="s">
        <v>1034</v>
      </c>
      <c r="C1369" s="73" t="s">
        <v>164</v>
      </c>
      <c r="D1369" s="202">
        <v>2.5</v>
      </c>
      <c r="E1369" s="21"/>
      <c r="F1369" s="36">
        <f t="shared" si="96"/>
        <v>0</v>
      </c>
      <c r="G1369" s="21"/>
      <c r="H1369" s="21"/>
      <c r="I1369" s="21"/>
      <c r="J1369" s="21"/>
      <c r="K1369" s="21"/>
    </row>
    <row r="1370" spans="1:12" x14ac:dyDescent="0.2">
      <c r="A1370" s="24">
        <f t="shared" si="97"/>
        <v>1240</v>
      </c>
      <c r="B1370" s="18" t="s">
        <v>1035</v>
      </c>
      <c r="C1370" s="73" t="s">
        <v>181</v>
      </c>
      <c r="D1370" s="189">
        <v>1.1100000000000001</v>
      </c>
      <c r="E1370" s="21"/>
      <c r="F1370" s="36">
        <f t="shared" si="96"/>
        <v>0</v>
      </c>
      <c r="G1370" s="21"/>
      <c r="H1370" s="21"/>
      <c r="I1370" s="21"/>
      <c r="J1370" s="21"/>
      <c r="K1370" s="21"/>
    </row>
    <row r="1371" spans="1:12" s="20" customFormat="1" ht="31.15" customHeight="1" x14ac:dyDescent="0.2">
      <c r="A1371" s="30"/>
      <c r="B1371" s="17" t="s">
        <v>368</v>
      </c>
      <c r="C1371" s="7"/>
      <c r="D1371" s="12"/>
      <c r="E1371" s="31"/>
      <c r="F1371" s="38">
        <f>SUM(F1046:F1370)</f>
        <v>0</v>
      </c>
      <c r="G1371" s="42">
        <v>27.257068400000001</v>
      </c>
      <c r="H1371" s="43">
        <f>G1371*0.9</f>
        <v>24.531361560000001</v>
      </c>
      <c r="I1371" s="43">
        <f>G1371*1.1</f>
        <v>29.982775240000002</v>
      </c>
      <c r="J1371" s="44" t="e">
        <f>+F1371*1.03*1.2/$F$2093*100</f>
        <v>#DIV/0!</v>
      </c>
      <c r="K1371" s="45" t="e">
        <f>IF(AND(ROUND(J1371,3)&lt;=ROUND(I1371,3),ROUND(J1371,3)&gt;=ROUND(H1371,3)),"համապատասխանում է","չի համապատասխանում")</f>
        <v>#DIV/0!</v>
      </c>
      <c r="L1371" s="25"/>
    </row>
    <row r="1372" spans="1:12" ht="72" customHeight="1" x14ac:dyDescent="0.2">
      <c r="A1372" s="261"/>
      <c r="B1372" s="263" t="s">
        <v>1737</v>
      </c>
      <c r="C1372" s="260"/>
      <c r="D1372" s="260"/>
      <c r="E1372" s="260"/>
      <c r="F1372" s="260"/>
      <c r="G1372" s="262"/>
      <c r="H1372" s="262"/>
      <c r="I1372" s="262"/>
      <c r="J1372" s="262"/>
      <c r="K1372" s="262"/>
    </row>
    <row r="1373" spans="1:12" ht="37.5" customHeight="1" x14ac:dyDescent="0.2">
      <c r="A1373" s="47"/>
      <c r="B1373" s="267" t="s">
        <v>1036</v>
      </c>
      <c r="C1373" s="60"/>
      <c r="D1373" s="60"/>
      <c r="E1373" s="21"/>
      <c r="F1373" s="39"/>
      <c r="G1373" s="21"/>
      <c r="H1373" s="21"/>
      <c r="I1373" s="21"/>
      <c r="J1373" s="21"/>
      <c r="K1373" s="21"/>
    </row>
    <row r="1374" spans="1:12" ht="25.5" x14ac:dyDescent="0.2">
      <c r="A1374" s="47">
        <f>+A1370+1</f>
        <v>1241</v>
      </c>
      <c r="B1374" s="81" t="s">
        <v>1037</v>
      </c>
      <c r="C1374" s="83" t="s">
        <v>27</v>
      </c>
      <c r="D1374" s="82">
        <v>6</v>
      </c>
      <c r="E1374" s="21"/>
      <c r="F1374" s="36">
        <f t="shared" ref="F1374:F1423" si="98">+E1374*D1374</f>
        <v>0</v>
      </c>
      <c r="G1374" s="21"/>
      <c r="H1374" s="21"/>
      <c r="I1374" s="21"/>
      <c r="J1374" s="21"/>
      <c r="K1374" s="21"/>
    </row>
    <row r="1375" spans="1:12" ht="25.5" x14ac:dyDescent="0.2">
      <c r="A1375" s="47">
        <f>+A1374+1</f>
        <v>1242</v>
      </c>
      <c r="B1375" s="81" t="s">
        <v>1038</v>
      </c>
      <c r="C1375" s="83" t="s">
        <v>27</v>
      </c>
      <c r="D1375" s="82">
        <v>2</v>
      </c>
      <c r="E1375" s="21"/>
      <c r="F1375" s="36">
        <f t="shared" si="98"/>
        <v>0</v>
      </c>
      <c r="G1375" s="21"/>
      <c r="H1375" s="21"/>
      <c r="I1375" s="21"/>
      <c r="J1375" s="21"/>
      <c r="K1375" s="21"/>
    </row>
    <row r="1376" spans="1:12" ht="63.75" x14ac:dyDescent="0.2">
      <c r="A1376" s="47">
        <f t="shared" ref="A1376:A1390" si="99">+A1375+1</f>
        <v>1243</v>
      </c>
      <c r="B1376" s="18" t="s">
        <v>371</v>
      </c>
      <c r="C1376" s="80" t="s">
        <v>179</v>
      </c>
      <c r="D1376" s="135">
        <v>38</v>
      </c>
      <c r="E1376" s="21"/>
      <c r="F1376" s="36">
        <f t="shared" si="98"/>
        <v>0</v>
      </c>
      <c r="G1376" s="21"/>
      <c r="H1376" s="21"/>
      <c r="I1376" s="21"/>
      <c r="J1376" s="21"/>
      <c r="K1376" s="21"/>
    </row>
    <row r="1377" spans="1:11" ht="63.75" x14ac:dyDescent="0.2">
      <c r="A1377" s="47">
        <f t="shared" si="99"/>
        <v>1244</v>
      </c>
      <c r="B1377" s="18" t="s">
        <v>372</v>
      </c>
      <c r="C1377" s="80" t="s">
        <v>179</v>
      </c>
      <c r="D1377" s="135">
        <v>51</v>
      </c>
      <c r="E1377" s="21"/>
      <c r="F1377" s="36">
        <f t="shared" si="98"/>
        <v>0</v>
      </c>
      <c r="G1377" s="21"/>
      <c r="H1377" s="21"/>
      <c r="I1377" s="21"/>
      <c r="J1377" s="21"/>
      <c r="K1377" s="21"/>
    </row>
    <row r="1378" spans="1:11" ht="63.75" x14ac:dyDescent="0.2">
      <c r="A1378" s="47">
        <f t="shared" si="99"/>
        <v>1245</v>
      </c>
      <c r="B1378" s="18" t="s">
        <v>1039</v>
      </c>
      <c r="C1378" s="80" t="s">
        <v>179</v>
      </c>
      <c r="D1378" s="135">
        <v>2</v>
      </c>
      <c r="E1378" s="21"/>
      <c r="F1378" s="36">
        <f t="shared" si="98"/>
        <v>0</v>
      </c>
      <c r="G1378" s="21"/>
      <c r="H1378" s="21"/>
      <c r="I1378" s="21"/>
      <c r="J1378" s="21"/>
      <c r="K1378" s="21"/>
    </row>
    <row r="1379" spans="1:11" ht="63.75" x14ac:dyDescent="0.2">
      <c r="A1379" s="47">
        <f t="shared" si="99"/>
        <v>1246</v>
      </c>
      <c r="B1379" s="18" t="s">
        <v>1040</v>
      </c>
      <c r="C1379" s="80" t="s">
        <v>179</v>
      </c>
      <c r="D1379" s="135">
        <v>4</v>
      </c>
      <c r="E1379" s="21"/>
      <c r="F1379" s="36">
        <f t="shared" si="98"/>
        <v>0</v>
      </c>
      <c r="G1379" s="21"/>
      <c r="H1379" s="21"/>
      <c r="I1379" s="21"/>
      <c r="J1379" s="21"/>
      <c r="K1379" s="21"/>
    </row>
    <row r="1380" spans="1:11" ht="63.75" x14ac:dyDescent="0.2">
      <c r="A1380" s="47">
        <f t="shared" si="99"/>
        <v>1247</v>
      </c>
      <c r="B1380" s="18" t="s">
        <v>1041</v>
      </c>
      <c r="C1380" s="80" t="s">
        <v>179</v>
      </c>
      <c r="D1380" s="135">
        <v>15</v>
      </c>
      <c r="E1380" s="21"/>
      <c r="F1380" s="36">
        <f t="shared" si="98"/>
        <v>0</v>
      </c>
      <c r="G1380" s="21"/>
      <c r="H1380" s="21"/>
      <c r="I1380" s="21"/>
      <c r="J1380" s="21"/>
      <c r="K1380" s="21"/>
    </row>
    <row r="1381" spans="1:11" ht="63.75" x14ac:dyDescent="0.2">
      <c r="A1381" s="47">
        <f>+A1380+1</f>
        <v>1248</v>
      </c>
      <c r="B1381" s="18" t="s">
        <v>1042</v>
      </c>
      <c r="C1381" s="80" t="s">
        <v>179</v>
      </c>
      <c r="D1381" s="135">
        <v>4</v>
      </c>
      <c r="E1381" s="21"/>
      <c r="F1381" s="36">
        <f t="shared" si="98"/>
        <v>0</v>
      </c>
      <c r="G1381" s="21"/>
      <c r="H1381" s="21"/>
      <c r="I1381" s="21"/>
      <c r="J1381" s="21"/>
      <c r="K1381" s="21"/>
    </row>
    <row r="1382" spans="1:11" ht="76.5" x14ac:dyDescent="0.2">
      <c r="A1382" s="47">
        <f t="shared" si="99"/>
        <v>1249</v>
      </c>
      <c r="B1382" s="18" t="s">
        <v>377</v>
      </c>
      <c r="C1382" s="80" t="s">
        <v>179</v>
      </c>
      <c r="D1382" s="135">
        <v>280</v>
      </c>
      <c r="E1382" s="21"/>
      <c r="F1382" s="36">
        <f t="shared" si="98"/>
        <v>0</v>
      </c>
      <c r="G1382" s="21"/>
      <c r="H1382" s="21"/>
      <c r="I1382" s="21"/>
      <c r="J1382" s="21"/>
      <c r="K1382" s="21"/>
    </row>
    <row r="1383" spans="1:11" ht="76.5" x14ac:dyDescent="0.2">
      <c r="A1383" s="47">
        <f t="shared" si="99"/>
        <v>1250</v>
      </c>
      <c r="B1383" s="18" t="s">
        <v>378</v>
      </c>
      <c r="C1383" s="80" t="s">
        <v>179</v>
      </c>
      <c r="D1383" s="135">
        <v>70</v>
      </c>
      <c r="E1383" s="21"/>
      <c r="F1383" s="36">
        <f t="shared" si="98"/>
        <v>0</v>
      </c>
      <c r="G1383" s="21"/>
      <c r="H1383" s="21"/>
      <c r="I1383" s="21"/>
      <c r="J1383" s="21"/>
      <c r="K1383" s="21"/>
    </row>
    <row r="1384" spans="1:11" ht="76.5" x14ac:dyDescent="0.2">
      <c r="A1384" s="47">
        <f t="shared" si="99"/>
        <v>1251</v>
      </c>
      <c r="B1384" s="18" t="s">
        <v>379</v>
      </c>
      <c r="C1384" s="80" t="s">
        <v>179</v>
      </c>
      <c r="D1384" s="135">
        <v>5.5</v>
      </c>
      <c r="E1384" s="21"/>
      <c r="F1384" s="36">
        <f t="shared" si="98"/>
        <v>0</v>
      </c>
      <c r="G1384" s="21"/>
      <c r="H1384" s="21"/>
      <c r="I1384" s="21"/>
      <c r="J1384" s="21"/>
      <c r="K1384" s="21"/>
    </row>
    <row r="1385" spans="1:11" ht="76.5" x14ac:dyDescent="0.2">
      <c r="A1385" s="47">
        <f t="shared" si="99"/>
        <v>1252</v>
      </c>
      <c r="B1385" s="18" t="s">
        <v>380</v>
      </c>
      <c r="C1385" s="80" t="s">
        <v>179</v>
      </c>
      <c r="D1385" s="135">
        <v>3.5</v>
      </c>
      <c r="E1385" s="21"/>
      <c r="F1385" s="36">
        <f t="shared" si="98"/>
        <v>0</v>
      </c>
      <c r="G1385" s="21"/>
      <c r="H1385" s="21"/>
      <c r="I1385" s="21"/>
      <c r="J1385" s="21"/>
      <c r="K1385" s="21"/>
    </row>
    <row r="1386" spans="1:11" x14ac:dyDescent="0.2">
      <c r="A1386" s="47">
        <f>+A1385+1</f>
        <v>1253</v>
      </c>
      <c r="B1386" s="18" t="s">
        <v>1043</v>
      </c>
      <c r="C1386" s="83" t="s">
        <v>27</v>
      </c>
      <c r="D1386" s="135">
        <v>33</v>
      </c>
      <c r="E1386" s="21"/>
      <c r="F1386" s="36">
        <f t="shared" si="98"/>
        <v>0</v>
      </c>
      <c r="G1386" s="21"/>
      <c r="H1386" s="21"/>
      <c r="I1386" s="21"/>
      <c r="J1386" s="21"/>
      <c r="K1386" s="21"/>
    </row>
    <row r="1387" spans="1:11" x14ac:dyDescent="0.2">
      <c r="A1387" s="47">
        <f t="shared" si="99"/>
        <v>1254</v>
      </c>
      <c r="B1387" s="18" t="s">
        <v>1044</v>
      </c>
      <c r="C1387" s="83" t="s">
        <v>27</v>
      </c>
      <c r="D1387" s="135">
        <v>22</v>
      </c>
      <c r="E1387" s="21"/>
      <c r="F1387" s="36">
        <f t="shared" si="98"/>
        <v>0</v>
      </c>
      <c r="G1387" s="21"/>
      <c r="H1387" s="21"/>
      <c r="I1387" s="21"/>
      <c r="J1387" s="21"/>
      <c r="K1387" s="21"/>
    </row>
    <row r="1388" spans="1:11" x14ac:dyDescent="0.2">
      <c r="A1388" s="47">
        <f t="shared" si="99"/>
        <v>1255</v>
      </c>
      <c r="B1388" s="18" t="s">
        <v>1045</v>
      </c>
      <c r="C1388" s="83" t="s">
        <v>27</v>
      </c>
      <c r="D1388" s="135">
        <v>1</v>
      </c>
      <c r="E1388" s="21"/>
      <c r="F1388" s="36">
        <f t="shared" si="98"/>
        <v>0</v>
      </c>
      <c r="G1388" s="21"/>
      <c r="H1388" s="21"/>
      <c r="I1388" s="21"/>
      <c r="J1388" s="21"/>
      <c r="K1388" s="21"/>
    </row>
    <row r="1389" spans="1:11" x14ac:dyDescent="0.2">
      <c r="A1389" s="47">
        <f t="shared" si="99"/>
        <v>1256</v>
      </c>
      <c r="B1389" s="18" t="s">
        <v>383</v>
      </c>
      <c r="C1389" s="83" t="s">
        <v>27</v>
      </c>
      <c r="D1389" s="135">
        <v>1</v>
      </c>
      <c r="E1389" s="21"/>
      <c r="F1389" s="36">
        <f t="shared" si="98"/>
        <v>0</v>
      </c>
      <c r="G1389" s="21"/>
      <c r="H1389" s="21"/>
      <c r="I1389" s="21"/>
      <c r="J1389" s="21"/>
      <c r="K1389" s="21"/>
    </row>
    <row r="1390" spans="1:11" x14ac:dyDescent="0.2">
      <c r="A1390" s="47">
        <f t="shared" si="99"/>
        <v>1257</v>
      </c>
      <c r="B1390" s="18" t="s">
        <v>384</v>
      </c>
      <c r="C1390" s="83" t="s">
        <v>27</v>
      </c>
      <c r="D1390" s="135">
        <v>1</v>
      </c>
      <c r="E1390" s="21"/>
      <c r="F1390" s="36">
        <f t="shared" si="98"/>
        <v>0</v>
      </c>
      <c r="G1390" s="21"/>
      <c r="H1390" s="21"/>
      <c r="I1390" s="21"/>
      <c r="J1390" s="21"/>
      <c r="K1390" s="21"/>
    </row>
    <row r="1391" spans="1:11" x14ac:dyDescent="0.2">
      <c r="A1391" s="47">
        <f>+A1390+1</f>
        <v>1258</v>
      </c>
      <c r="B1391" s="18" t="s">
        <v>385</v>
      </c>
      <c r="C1391" s="83" t="s">
        <v>27</v>
      </c>
      <c r="D1391" s="135">
        <v>59</v>
      </c>
      <c r="E1391" s="21"/>
      <c r="F1391" s="36">
        <f t="shared" si="98"/>
        <v>0</v>
      </c>
      <c r="G1391" s="21"/>
      <c r="H1391" s="21"/>
      <c r="I1391" s="21"/>
      <c r="J1391" s="21"/>
      <c r="K1391" s="21"/>
    </row>
    <row r="1392" spans="1:11" ht="25.5" x14ac:dyDescent="0.2">
      <c r="A1392" s="47">
        <f t="shared" ref="A1392:A1406" si="100">+A1391+1</f>
        <v>1259</v>
      </c>
      <c r="B1392" s="18" t="s">
        <v>386</v>
      </c>
      <c r="C1392" s="83" t="s">
        <v>27</v>
      </c>
      <c r="D1392" s="135">
        <v>28</v>
      </c>
      <c r="E1392" s="21"/>
      <c r="F1392" s="36">
        <f t="shared" si="98"/>
        <v>0</v>
      </c>
      <c r="G1392" s="21"/>
      <c r="H1392" s="21"/>
      <c r="I1392" s="21"/>
      <c r="J1392" s="21"/>
      <c r="K1392" s="21"/>
    </row>
    <row r="1393" spans="1:11" x14ac:dyDescent="0.2">
      <c r="A1393" s="47">
        <f t="shared" si="100"/>
        <v>1260</v>
      </c>
      <c r="B1393" s="18" t="s">
        <v>1046</v>
      </c>
      <c r="C1393" s="83" t="s">
        <v>27</v>
      </c>
      <c r="D1393" s="135">
        <v>3</v>
      </c>
      <c r="E1393" s="21"/>
      <c r="F1393" s="36">
        <f t="shared" si="98"/>
        <v>0</v>
      </c>
      <c r="G1393" s="21"/>
      <c r="H1393" s="21"/>
      <c r="I1393" s="21"/>
      <c r="J1393" s="21"/>
      <c r="K1393" s="21"/>
    </row>
    <row r="1394" spans="1:11" ht="25.5" x14ac:dyDescent="0.2">
      <c r="A1394" s="47">
        <f t="shared" si="100"/>
        <v>1261</v>
      </c>
      <c r="B1394" s="18" t="s">
        <v>1047</v>
      </c>
      <c r="C1394" s="83" t="s">
        <v>27</v>
      </c>
      <c r="D1394" s="135">
        <v>2</v>
      </c>
      <c r="E1394" s="21"/>
      <c r="F1394" s="36">
        <f t="shared" si="98"/>
        <v>0</v>
      </c>
      <c r="G1394" s="21"/>
      <c r="H1394" s="21"/>
      <c r="I1394" s="21"/>
      <c r="J1394" s="21"/>
      <c r="K1394" s="21"/>
    </row>
    <row r="1395" spans="1:11" x14ac:dyDescent="0.2">
      <c r="A1395" s="47">
        <f t="shared" si="100"/>
        <v>1262</v>
      </c>
      <c r="B1395" s="18" t="s">
        <v>387</v>
      </c>
      <c r="C1395" s="83" t="s">
        <v>27</v>
      </c>
      <c r="D1395" s="135">
        <v>82</v>
      </c>
      <c r="E1395" s="21"/>
      <c r="F1395" s="36">
        <f t="shared" si="98"/>
        <v>0</v>
      </c>
      <c r="G1395" s="21"/>
      <c r="H1395" s="21"/>
      <c r="I1395" s="21"/>
      <c r="J1395" s="21"/>
      <c r="K1395" s="21"/>
    </row>
    <row r="1396" spans="1:11" x14ac:dyDescent="0.2">
      <c r="A1396" s="47">
        <f t="shared" si="100"/>
        <v>1263</v>
      </c>
      <c r="B1396" s="18" t="s">
        <v>1048</v>
      </c>
      <c r="C1396" s="83" t="s">
        <v>181</v>
      </c>
      <c r="D1396" s="135">
        <v>10</v>
      </c>
      <c r="E1396" s="21"/>
      <c r="F1396" s="36">
        <f t="shared" si="98"/>
        <v>0</v>
      </c>
      <c r="G1396" s="21"/>
      <c r="H1396" s="21"/>
      <c r="I1396" s="21"/>
      <c r="J1396" s="21"/>
      <c r="K1396" s="21"/>
    </row>
    <row r="1397" spans="1:11" ht="38.25" x14ac:dyDescent="0.2">
      <c r="A1397" s="47">
        <f t="shared" si="100"/>
        <v>1264</v>
      </c>
      <c r="B1397" s="81" t="s">
        <v>1049</v>
      </c>
      <c r="C1397" s="80" t="s">
        <v>37</v>
      </c>
      <c r="D1397" s="123">
        <v>1</v>
      </c>
      <c r="E1397" s="21"/>
      <c r="F1397" s="36">
        <f t="shared" si="98"/>
        <v>0</v>
      </c>
      <c r="G1397" s="21"/>
      <c r="H1397" s="21"/>
      <c r="I1397" s="21"/>
      <c r="J1397" s="21"/>
      <c r="K1397" s="21"/>
    </row>
    <row r="1398" spans="1:11" ht="38.25" x14ac:dyDescent="0.2">
      <c r="A1398" s="47">
        <f t="shared" si="100"/>
        <v>1265</v>
      </c>
      <c r="B1398" s="81" t="s">
        <v>1671</v>
      </c>
      <c r="C1398" s="80" t="s">
        <v>179</v>
      </c>
      <c r="D1398" s="82">
        <v>3.5</v>
      </c>
      <c r="E1398" s="21"/>
      <c r="F1398" s="36">
        <f t="shared" si="98"/>
        <v>0</v>
      </c>
      <c r="G1398" s="21"/>
      <c r="H1398" s="21"/>
      <c r="I1398" s="21"/>
      <c r="J1398" s="21"/>
      <c r="K1398" s="21"/>
    </row>
    <row r="1399" spans="1:11" ht="38.25" x14ac:dyDescent="0.2">
      <c r="A1399" s="47">
        <f t="shared" si="100"/>
        <v>1266</v>
      </c>
      <c r="B1399" s="81" t="s">
        <v>1650</v>
      </c>
      <c r="C1399" s="80" t="s">
        <v>179</v>
      </c>
      <c r="D1399" s="82">
        <v>5.5</v>
      </c>
      <c r="E1399" s="21"/>
      <c r="F1399" s="36">
        <f t="shared" si="98"/>
        <v>0</v>
      </c>
      <c r="G1399" s="21"/>
      <c r="H1399" s="21"/>
      <c r="I1399" s="21"/>
      <c r="J1399" s="21"/>
      <c r="K1399" s="21"/>
    </row>
    <row r="1400" spans="1:11" ht="38.25" x14ac:dyDescent="0.2">
      <c r="A1400" s="47">
        <f t="shared" si="100"/>
        <v>1267</v>
      </c>
      <c r="B1400" s="81" t="s">
        <v>1672</v>
      </c>
      <c r="C1400" s="80" t="s">
        <v>179</v>
      </c>
      <c r="D1400" s="82">
        <v>70</v>
      </c>
      <c r="E1400" s="21"/>
      <c r="F1400" s="36">
        <f t="shared" si="98"/>
        <v>0</v>
      </c>
      <c r="G1400" s="21"/>
      <c r="H1400" s="21"/>
      <c r="I1400" s="21"/>
      <c r="J1400" s="21"/>
      <c r="K1400" s="21"/>
    </row>
    <row r="1401" spans="1:11" ht="38.25" x14ac:dyDescent="0.2">
      <c r="A1401" s="47">
        <f t="shared" si="100"/>
        <v>1268</v>
      </c>
      <c r="B1401" s="81" t="s">
        <v>1673</v>
      </c>
      <c r="C1401" s="80" t="s">
        <v>179</v>
      </c>
      <c r="D1401" s="82">
        <v>275</v>
      </c>
      <c r="E1401" s="21"/>
      <c r="F1401" s="36">
        <f t="shared" si="98"/>
        <v>0</v>
      </c>
      <c r="G1401" s="21"/>
      <c r="H1401" s="21"/>
      <c r="I1401" s="21"/>
      <c r="J1401" s="21"/>
      <c r="K1401" s="21"/>
    </row>
    <row r="1402" spans="1:11" ht="25.5" x14ac:dyDescent="0.2">
      <c r="A1402" s="47">
        <f t="shared" si="100"/>
        <v>1269</v>
      </c>
      <c r="B1402" s="96" t="s">
        <v>389</v>
      </c>
      <c r="C1402" s="150" t="s">
        <v>251</v>
      </c>
      <c r="D1402" s="118">
        <v>20</v>
      </c>
      <c r="E1402" s="21"/>
      <c r="F1402" s="36">
        <f t="shared" si="98"/>
        <v>0</v>
      </c>
      <c r="G1402" s="21"/>
      <c r="H1402" s="21"/>
      <c r="I1402" s="21"/>
      <c r="J1402" s="21"/>
      <c r="K1402" s="21"/>
    </row>
    <row r="1403" spans="1:11" x14ac:dyDescent="0.2">
      <c r="A1403" s="47">
        <f t="shared" si="100"/>
        <v>1270</v>
      </c>
      <c r="B1403" s="96" t="s">
        <v>795</v>
      </c>
      <c r="C1403" s="83" t="s">
        <v>27</v>
      </c>
      <c r="D1403" s="118">
        <v>315</v>
      </c>
      <c r="E1403" s="21"/>
      <c r="F1403" s="36">
        <f t="shared" si="98"/>
        <v>0</v>
      </c>
      <c r="G1403" s="21"/>
      <c r="H1403" s="21"/>
      <c r="I1403" s="21"/>
      <c r="J1403" s="21"/>
      <c r="K1403" s="21"/>
    </row>
    <row r="1404" spans="1:11" x14ac:dyDescent="0.2">
      <c r="A1404" s="47">
        <f t="shared" si="100"/>
        <v>1271</v>
      </c>
      <c r="B1404" s="96" t="s">
        <v>796</v>
      </c>
      <c r="C1404" s="150" t="s">
        <v>393</v>
      </c>
      <c r="D1404" s="118">
        <v>466</v>
      </c>
      <c r="E1404" s="21"/>
      <c r="F1404" s="36">
        <f t="shared" si="98"/>
        <v>0</v>
      </c>
      <c r="G1404" s="21"/>
      <c r="H1404" s="21"/>
      <c r="I1404" s="21"/>
      <c r="J1404" s="21"/>
      <c r="K1404" s="21"/>
    </row>
    <row r="1405" spans="1:11" ht="63.75" x14ac:dyDescent="0.2">
      <c r="A1405" s="47">
        <f t="shared" si="100"/>
        <v>1272</v>
      </c>
      <c r="B1405" s="18" t="s">
        <v>394</v>
      </c>
      <c r="C1405" s="83" t="s">
        <v>27</v>
      </c>
      <c r="D1405" s="135">
        <v>11</v>
      </c>
      <c r="E1405" s="21"/>
      <c r="F1405" s="36">
        <f t="shared" si="98"/>
        <v>0</v>
      </c>
      <c r="G1405" s="21"/>
      <c r="H1405" s="21"/>
      <c r="I1405" s="21"/>
      <c r="J1405" s="21"/>
      <c r="K1405" s="21"/>
    </row>
    <row r="1406" spans="1:11" ht="25.5" x14ac:dyDescent="0.2">
      <c r="A1406" s="47">
        <f t="shared" si="100"/>
        <v>1273</v>
      </c>
      <c r="B1406" s="104" t="s">
        <v>1050</v>
      </c>
      <c r="C1406" s="105" t="s">
        <v>27</v>
      </c>
      <c r="D1406" s="109">
        <v>1</v>
      </c>
      <c r="E1406" s="21"/>
      <c r="F1406" s="36">
        <f t="shared" si="98"/>
        <v>0</v>
      </c>
      <c r="G1406" s="21"/>
      <c r="H1406" s="21"/>
      <c r="I1406" s="21"/>
      <c r="J1406" s="21"/>
      <c r="K1406" s="21"/>
    </row>
    <row r="1407" spans="1:11" ht="42" customHeight="1" x14ac:dyDescent="0.2">
      <c r="A1407" s="47"/>
      <c r="B1407" s="267" t="s">
        <v>4</v>
      </c>
      <c r="C1407" s="61"/>
      <c r="D1407" s="61"/>
      <c r="E1407" s="21"/>
      <c r="F1407" s="36"/>
      <c r="G1407" s="21"/>
      <c r="H1407" s="21"/>
      <c r="I1407" s="21"/>
      <c r="J1407" s="21"/>
      <c r="K1407" s="21"/>
    </row>
    <row r="1408" spans="1:11" ht="38.25" x14ac:dyDescent="0.2">
      <c r="A1408" s="47">
        <f>+A1406+1</f>
        <v>1274</v>
      </c>
      <c r="B1408" s="18" t="s">
        <v>1674</v>
      </c>
      <c r="C1408" s="83" t="s">
        <v>397</v>
      </c>
      <c r="D1408" s="135">
        <v>15</v>
      </c>
      <c r="E1408" s="21"/>
      <c r="F1408" s="36">
        <f t="shared" si="98"/>
        <v>0</v>
      </c>
      <c r="G1408" s="21"/>
      <c r="H1408" s="21"/>
      <c r="I1408" s="21"/>
      <c r="J1408" s="21"/>
      <c r="K1408" s="21"/>
    </row>
    <row r="1409" spans="1:11" ht="38.25" x14ac:dyDescent="0.2">
      <c r="A1409" s="47">
        <f>+A1408+1</f>
        <v>1275</v>
      </c>
      <c r="B1409" s="18" t="s">
        <v>1051</v>
      </c>
      <c r="C1409" s="83" t="s">
        <v>397</v>
      </c>
      <c r="D1409" s="124">
        <v>91</v>
      </c>
      <c r="E1409" s="21"/>
      <c r="F1409" s="36">
        <f t="shared" si="98"/>
        <v>0</v>
      </c>
      <c r="G1409" s="21"/>
      <c r="H1409" s="21"/>
      <c r="I1409" s="21"/>
      <c r="J1409" s="21"/>
      <c r="K1409" s="21"/>
    </row>
    <row r="1410" spans="1:11" ht="38.25" x14ac:dyDescent="0.2">
      <c r="A1410" s="47">
        <f t="shared" ref="A1410:A1423" si="101">+A1409+1</f>
        <v>1276</v>
      </c>
      <c r="B1410" s="18" t="s">
        <v>1052</v>
      </c>
      <c r="C1410" s="83" t="s">
        <v>397</v>
      </c>
      <c r="D1410" s="135">
        <v>110</v>
      </c>
      <c r="E1410" s="21"/>
      <c r="F1410" s="36">
        <f t="shared" si="98"/>
        <v>0</v>
      </c>
      <c r="G1410" s="21"/>
      <c r="H1410" s="21"/>
      <c r="I1410" s="21"/>
      <c r="J1410" s="21"/>
      <c r="K1410" s="21"/>
    </row>
    <row r="1411" spans="1:11" ht="25.5" x14ac:dyDescent="0.2">
      <c r="A1411" s="47">
        <f t="shared" si="101"/>
        <v>1277</v>
      </c>
      <c r="B1411" s="18" t="s">
        <v>798</v>
      </c>
      <c r="C1411" s="83" t="s">
        <v>27</v>
      </c>
      <c r="D1411" s="135">
        <v>30</v>
      </c>
      <c r="E1411" s="21"/>
      <c r="F1411" s="36">
        <f t="shared" si="98"/>
        <v>0</v>
      </c>
      <c r="G1411" s="21"/>
      <c r="H1411" s="21"/>
      <c r="I1411" s="21"/>
      <c r="J1411" s="21"/>
      <c r="K1411" s="21"/>
    </row>
    <row r="1412" spans="1:11" ht="21" customHeight="1" x14ac:dyDescent="0.2">
      <c r="A1412" s="47">
        <f t="shared" si="101"/>
        <v>1278</v>
      </c>
      <c r="B1412" s="18" t="s">
        <v>1675</v>
      </c>
      <c r="C1412" s="83" t="s">
        <v>27</v>
      </c>
      <c r="D1412" s="135">
        <v>2</v>
      </c>
      <c r="E1412" s="21"/>
      <c r="F1412" s="36">
        <f t="shared" si="98"/>
        <v>0</v>
      </c>
      <c r="G1412" s="21"/>
      <c r="H1412" s="21"/>
      <c r="I1412" s="21"/>
      <c r="J1412" s="21"/>
      <c r="K1412" s="21"/>
    </row>
    <row r="1413" spans="1:11" ht="25.5" x14ac:dyDescent="0.2">
      <c r="A1413" s="47">
        <f t="shared" si="101"/>
        <v>1279</v>
      </c>
      <c r="B1413" s="18" t="s">
        <v>1053</v>
      </c>
      <c r="C1413" s="83" t="s">
        <v>27</v>
      </c>
      <c r="D1413" s="135">
        <v>22</v>
      </c>
      <c r="E1413" s="21"/>
      <c r="F1413" s="36">
        <f t="shared" si="98"/>
        <v>0</v>
      </c>
      <c r="G1413" s="21"/>
      <c r="H1413" s="21"/>
      <c r="I1413" s="21"/>
      <c r="J1413" s="21"/>
      <c r="K1413" s="21"/>
    </row>
    <row r="1414" spans="1:11" x14ac:dyDescent="0.2">
      <c r="A1414" s="47">
        <f t="shared" si="101"/>
        <v>1280</v>
      </c>
      <c r="B1414" s="18" t="s">
        <v>1054</v>
      </c>
      <c r="C1414" s="83" t="s">
        <v>27</v>
      </c>
      <c r="D1414" s="135">
        <v>6</v>
      </c>
      <c r="E1414" s="21"/>
      <c r="F1414" s="36">
        <f t="shared" si="98"/>
        <v>0</v>
      </c>
      <c r="G1414" s="21"/>
      <c r="H1414" s="21"/>
      <c r="I1414" s="21"/>
      <c r="J1414" s="21"/>
      <c r="K1414" s="21"/>
    </row>
    <row r="1415" spans="1:11" x14ac:dyDescent="0.2">
      <c r="A1415" s="47">
        <f t="shared" si="101"/>
        <v>1281</v>
      </c>
      <c r="B1415" s="18" t="s">
        <v>800</v>
      </c>
      <c r="C1415" s="83" t="s">
        <v>27</v>
      </c>
      <c r="D1415" s="135">
        <v>6</v>
      </c>
      <c r="E1415" s="21"/>
      <c r="F1415" s="36">
        <f t="shared" si="98"/>
        <v>0</v>
      </c>
      <c r="G1415" s="21"/>
      <c r="H1415" s="21"/>
      <c r="I1415" s="21"/>
      <c r="J1415" s="21"/>
      <c r="K1415" s="21"/>
    </row>
    <row r="1416" spans="1:11" x14ac:dyDescent="0.2">
      <c r="A1416" s="47">
        <f t="shared" si="101"/>
        <v>1282</v>
      </c>
      <c r="B1416" s="18" t="s">
        <v>801</v>
      </c>
      <c r="C1416" s="83" t="s">
        <v>27</v>
      </c>
      <c r="D1416" s="135">
        <v>73</v>
      </c>
      <c r="E1416" s="21"/>
      <c r="F1416" s="36">
        <f t="shared" si="98"/>
        <v>0</v>
      </c>
      <c r="G1416" s="21"/>
      <c r="H1416" s="21"/>
      <c r="I1416" s="21"/>
      <c r="J1416" s="21"/>
      <c r="K1416" s="21"/>
    </row>
    <row r="1417" spans="1:11" x14ac:dyDescent="0.2">
      <c r="A1417" s="47">
        <f t="shared" si="101"/>
        <v>1283</v>
      </c>
      <c r="B1417" s="18" t="s">
        <v>802</v>
      </c>
      <c r="C1417" s="83" t="s">
        <v>27</v>
      </c>
      <c r="D1417" s="124">
        <v>110</v>
      </c>
      <c r="E1417" s="21"/>
      <c r="F1417" s="36">
        <f t="shared" si="98"/>
        <v>0</v>
      </c>
      <c r="G1417" s="21"/>
      <c r="H1417" s="21"/>
      <c r="I1417" s="21"/>
      <c r="J1417" s="21"/>
      <c r="K1417" s="21"/>
    </row>
    <row r="1418" spans="1:11" x14ac:dyDescent="0.2">
      <c r="A1418" s="47">
        <f t="shared" si="101"/>
        <v>1284</v>
      </c>
      <c r="B1418" s="18" t="s">
        <v>1055</v>
      </c>
      <c r="C1418" s="83" t="s">
        <v>27</v>
      </c>
      <c r="D1418" s="135">
        <v>3</v>
      </c>
      <c r="E1418" s="21"/>
      <c r="F1418" s="36">
        <f t="shared" si="98"/>
        <v>0</v>
      </c>
      <c r="G1418" s="21"/>
      <c r="H1418" s="21"/>
      <c r="I1418" s="21"/>
      <c r="J1418" s="21"/>
      <c r="K1418" s="21"/>
    </row>
    <row r="1419" spans="1:11" x14ac:dyDescent="0.2">
      <c r="A1419" s="47">
        <f t="shared" si="101"/>
        <v>1285</v>
      </c>
      <c r="B1419" s="18" t="s">
        <v>1056</v>
      </c>
      <c r="C1419" s="83" t="s">
        <v>27</v>
      </c>
      <c r="D1419" s="135">
        <v>5</v>
      </c>
      <c r="E1419" s="21"/>
      <c r="F1419" s="36">
        <f t="shared" si="98"/>
        <v>0</v>
      </c>
      <c r="G1419" s="21"/>
      <c r="H1419" s="21"/>
      <c r="I1419" s="21"/>
      <c r="J1419" s="21"/>
      <c r="K1419" s="21"/>
    </row>
    <row r="1420" spans="1:11" x14ac:dyDescent="0.2">
      <c r="A1420" s="47">
        <f t="shared" si="101"/>
        <v>1286</v>
      </c>
      <c r="B1420" s="18" t="s">
        <v>804</v>
      </c>
      <c r="C1420" s="83" t="s">
        <v>27</v>
      </c>
      <c r="D1420" s="135">
        <v>10</v>
      </c>
      <c r="E1420" s="21"/>
      <c r="F1420" s="36">
        <f t="shared" si="98"/>
        <v>0</v>
      </c>
      <c r="G1420" s="21"/>
      <c r="H1420" s="21"/>
      <c r="I1420" s="21"/>
      <c r="J1420" s="21"/>
      <c r="K1420" s="21"/>
    </row>
    <row r="1421" spans="1:11" x14ac:dyDescent="0.2">
      <c r="A1421" s="47">
        <f t="shared" si="101"/>
        <v>1287</v>
      </c>
      <c r="B1421" s="18" t="s">
        <v>1057</v>
      </c>
      <c r="C1421" s="83" t="s">
        <v>27</v>
      </c>
      <c r="D1421" s="135">
        <v>5</v>
      </c>
      <c r="E1421" s="21"/>
      <c r="F1421" s="36">
        <f t="shared" si="98"/>
        <v>0</v>
      </c>
      <c r="G1421" s="21"/>
      <c r="H1421" s="21"/>
      <c r="I1421" s="21"/>
      <c r="J1421" s="21"/>
      <c r="K1421" s="21"/>
    </row>
    <row r="1422" spans="1:11" x14ac:dyDescent="0.2">
      <c r="A1422" s="47">
        <f t="shared" si="101"/>
        <v>1288</v>
      </c>
      <c r="B1422" s="18" t="s">
        <v>410</v>
      </c>
      <c r="C1422" s="83" t="s">
        <v>397</v>
      </c>
      <c r="D1422" s="135">
        <v>216</v>
      </c>
      <c r="E1422" s="21"/>
      <c r="F1422" s="36">
        <f t="shared" si="98"/>
        <v>0</v>
      </c>
      <c r="G1422" s="21"/>
      <c r="H1422" s="21"/>
      <c r="I1422" s="21"/>
      <c r="J1422" s="21"/>
      <c r="K1422" s="21"/>
    </row>
    <row r="1423" spans="1:11" ht="38.25" x14ac:dyDescent="0.2">
      <c r="A1423" s="47">
        <f t="shared" si="101"/>
        <v>1289</v>
      </c>
      <c r="B1423" s="81" t="s">
        <v>411</v>
      </c>
      <c r="C1423" s="80" t="s">
        <v>37</v>
      </c>
      <c r="D1423" s="123">
        <v>1.2</v>
      </c>
      <c r="E1423" s="21"/>
      <c r="F1423" s="36">
        <f t="shared" si="98"/>
        <v>0</v>
      </c>
      <c r="G1423" s="21"/>
      <c r="H1423" s="21"/>
      <c r="I1423" s="21"/>
      <c r="J1423" s="21"/>
      <c r="K1423" s="21"/>
    </row>
    <row r="1424" spans="1:11" ht="60" customHeight="1" x14ac:dyDescent="0.2">
      <c r="A1424" s="41"/>
      <c r="B1424" s="34" t="s">
        <v>1058</v>
      </c>
      <c r="C1424" s="8"/>
      <c r="D1424" s="14"/>
      <c r="E1424" s="31"/>
      <c r="F1424" s="38">
        <f>SUM(F1374:F1423)</f>
        <v>0</v>
      </c>
      <c r="G1424" s="42">
        <v>0.53754159999999995</v>
      </c>
      <c r="H1424" s="43">
        <f>G1424*0.9</f>
        <v>0.48378743999999996</v>
      </c>
      <c r="I1424" s="43">
        <f>G1424*1.1</f>
        <v>0.59129575999999995</v>
      </c>
      <c r="J1424" s="44" t="e">
        <f>+F1424*1.03*1.2/$F$2093*100</f>
        <v>#DIV/0!</v>
      </c>
      <c r="K1424" s="45" t="e">
        <f>IF(AND(ROUND(J1424,3)&lt;=ROUND(I1424,3),ROUND(J1424,3)&gt;=ROUND(H1424,3)),"համապատասխանում է","չի համապատասխանում")</f>
        <v>#DIV/0!</v>
      </c>
    </row>
    <row r="1425" spans="1:11" ht="39" customHeight="1" x14ac:dyDescent="0.2">
      <c r="A1425" s="261"/>
      <c r="B1425" s="263" t="s">
        <v>1736</v>
      </c>
      <c r="C1425" s="260"/>
      <c r="D1425" s="260"/>
      <c r="E1425" s="260"/>
      <c r="F1425" s="260"/>
      <c r="G1425" s="262"/>
      <c r="H1425" s="262"/>
      <c r="I1425" s="262"/>
      <c r="J1425" s="262"/>
      <c r="K1425" s="262"/>
    </row>
    <row r="1426" spans="1:11" ht="38.25" x14ac:dyDescent="0.2">
      <c r="A1426" s="47">
        <f>+A1423+1</f>
        <v>1290</v>
      </c>
      <c r="B1426" s="81" t="s">
        <v>412</v>
      </c>
      <c r="C1426" s="83" t="s">
        <v>27</v>
      </c>
      <c r="D1426" s="70">
        <v>3</v>
      </c>
      <c r="E1426" s="21"/>
      <c r="F1426" s="36">
        <f t="shared" ref="F1426:F1466" si="102">+E1426*D1426</f>
        <v>0</v>
      </c>
      <c r="G1426" s="21"/>
      <c r="H1426" s="21"/>
      <c r="I1426" s="21"/>
      <c r="J1426" s="21"/>
      <c r="K1426" s="21"/>
    </row>
    <row r="1427" spans="1:11" ht="25.5" x14ac:dyDescent="0.2">
      <c r="A1427" s="47">
        <f t="shared" ref="A1427:A1466" si="103">+A1426+1</f>
        <v>1291</v>
      </c>
      <c r="B1427" s="85" t="s">
        <v>413</v>
      </c>
      <c r="C1427" s="153" t="s">
        <v>807</v>
      </c>
      <c r="D1427" s="152">
        <v>194</v>
      </c>
      <c r="E1427" s="21"/>
      <c r="F1427" s="36">
        <f t="shared" si="102"/>
        <v>0</v>
      </c>
      <c r="G1427" s="21"/>
      <c r="H1427" s="21"/>
      <c r="I1427" s="21"/>
      <c r="J1427" s="21"/>
      <c r="K1427" s="21"/>
    </row>
    <row r="1428" spans="1:11" ht="34.5" customHeight="1" x14ac:dyDescent="0.2">
      <c r="A1428" s="47">
        <f t="shared" si="103"/>
        <v>1292</v>
      </c>
      <c r="B1428" s="85" t="s">
        <v>415</v>
      </c>
      <c r="C1428" s="153" t="s">
        <v>416</v>
      </c>
      <c r="D1428" s="152">
        <v>544</v>
      </c>
      <c r="E1428" s="21"/>
      <c r="F1428" s="36">
        <f t="shared" si="102"/>
        <v>0</v>
      </c>
      <c r="G1428" s="21"/>
      <c r="H1428" s="21"/>
      <c r="I1428" s="21"/>
      <c r="J1428" s="21"/>
      <c r="K1428" s="21"/>
    </row>
    <row r="1429" spans="1:11" ht="25.5" x14ac:dyDescent="0.2">
      <c r="A1429" s="47">
        <f t="shared" si="103"/>
        <v>1293</v>
      </c>
      <c r="B1429" s="18" t="s">
        <v>417</v>
      </c>
      <c r="C1429" s="83" t="s">
        <v>27</v>
      </c>
      <c r="D1429" s="135">
        <v>91</v>
      </c>
      <c r="E1429" s="21"/>
      <c r="F1429" s="36">
        <f t="shared" si="102"/>
        <v>0</v>
      </c>
      <c r="G1429" s="21"/>
      <c r="H1429" s="21"/>
      <c r="I1429" s="21"/>
      <c r="J1429" s="21"/>
      <c r="K1429" s="21"/>
    </row>
    <row r="1430" spans="1:11" ht="51" x14ac:dyDescent="0.2">
      <c r="A1430" s="47">
        <f t="shared" si="103"/>
        <v>1294</v>
      </c>
      <c r="B1430" s="18" t="s">
        <v>1059</v>
      </c>
      <c r="C1430" s="83" t="s">
        <v>179</v>
      </c>
      <c r="D1430" s="135">
        <v>90</v>
      </c>
      <c r="E1430" s="21"/>
      <c r="F1430" s="36">
        <f t="shared" si="102"/>
        <v>0</v>
      </c>
      <c r="G1430" s="21"/>
      <c r="H1430" s="21"/>
      <c r="I1430" s="21"/>
      <c r="J1430" s="21"/>
      <c r="K1430" s="21"/>
    </row>
    <row r="1431" spans="1:11" x14ac:dyDescent="0.2">
      <c r="A1431" s="47">
        <f t="shared" si="103"/>
        <v>1295</v>
      </c>
      <c r="B1431" s="154" t="s">
        <v>1060</v>
      </c>
      <c r="C1431" s="83" t="s">
        <v>179</v>
      </c>
      <c r="D1431" s="135">
        <v>72</v>
      </c>
      <c r="E1431" s="21"/>
      <c r="F1431" s="36">
        <f t="shared" si="102"/>
        <v>0</v>
      </c>
      <c r="G1431" s="21"/>
      <c r="H1431" s="21"/>
      <c r="I1431" s="21"/>
      <c r="J1431" s="21"/>
      <c r="K1431" s="21"/>
    </row>
    <row r="1432" spans="1:11" x14ac:dyDescent="0.2">
      <c r="A1432" s="47">
        <f t="shared" si="103"/>
        <v>1296</v>
      </c>
      <c r="B1432" s="18" t="s">
        <v>419</v>
      </c>
      <c r="C1432" s="83" t="s">
        <v>179</v>
      </c>
      <c r="D1432" s="135">
        <v>53</v>
      </c>
      <c r="E1432" s="21"/>
      <c r="F1432" s="36">
        <f t="shared" si="102"/>
        <v>0</v>
      </c>
      <c r="G1432" s="21"/>
      <c r="H1432" s="21"/>
      <c r="I1432" s="21"/>
      <c r="J1432" s="21"/>
      <c r="K1432" s="21"/>
    </row>
    <row r="1433" spans="1:11" x14ac:dyDescent="0.2">
      <c r="A1433" s="47">
        <f t="shared" si="103"/>
        <v>1297</v>
      </c>
      <c r="B1433" s="18" t="s">
        <v>420</v>
      </c>
      <c r="C1433" s="83" t="s">
        <v>179</v>
      </c>
      <c r="D1433" s="135">
        <v>35</v>
      </c>
      <c r="E1433" s="21"/>
      <c r="F1433" s="36">
        <f t="shared" si="102"/>
        <v>0</v>
      </c>
      <c r="G1433" s="21"/>
      <c r="H1433" s="21"/>
      <c r="I1433" s="21"/>
      <c r="J1433" s="21"/>
      <c r="K1433" s="21"/>
    </row>
    <row r="1434" spans="1:11" x14ac:dyDescent="0.2">
      <c r="A1434" s="47">
        <f t="shared" si="103"/>
        <v>1298</v>
      </c>
      <c r="B1434" s="18" t="s">
        <v>421</v>
      </c>
      <c r="C1434" s="83" t="s">
        <v>179</v>
      </c>
      <c r="D1434" s="135">
        <v>15</v>
      </c>
      <c r="E1434" s="21"/>
      <c r="F1434" s="36">
        <f t="shared" si="102"/>
        <v>0</v>
      </c>
      <c r="G1434" s="21"/>
      <c r="H1434" s="21"/>
      <c r="I1434" s="21"/>
      <c r="J1434" s="21"/>
      <c r="K1434" s="21"/>
    </row>
    <row r="1435" spans="1:11" x14ac:dyDescent="0.2">
      <c r="A1435" s="47">
        <f t="shared" si="103"/>
        <v>1299</v>
      </c>
      <c r="B1435" s="18" t="s">
        <v>422</v>
      </c>
      <c r="C1435" s="83" t="s">
        <v>179</v>
      </c>
      <c r="D1435" s="135">
        <v>682</v>
      </c>
      <c r="E1435" s="21"/>
      <c r="F1435" s="36">
        <f t="shared" si="102"/>
        <v>0</v>
      </c>
      <c r="G1435" s="21"/>
      <c r="H1435" s="21"/>
      <c r="I1435" s="21"/>
      <c r="J1435" s="21"/>
      <c r="K1435" s="21"/>
    </row>
    <row r="1436" spans="1:11" x14ac:dyDescent="0.2">
      <c r="A1436" s="47">
        <f t="shared" si="103"/>
        <v>1300</v>
      </c>
      <c r="B1436" s="18" t="s">
        <v>423</v>
      </c>
      <c r="C1436" s="83" t="s">
        <v>27</v>
      </c>
      <c r="D1436" s="135">
        <v>142</v>
      </c>
      <c r="E1436" s="21"/>
      <c r="F1436" s="36">
        <f t="shared" si="102"/>
        <v>0</v>
      </c>
      <c r="G1436" s="21"/>
      <c r="H1436" s="21"/>
      <c r="I1436" s="21"/>
      <c r="J1436" s="21"/>
      <c r="K1436" s="21"/>
    </row>
    <row r="1437" spans="1:11" x14ac:dyDescent="0.2">
      <c r="A1437" s="47">
        <f t="shared" si="103"/>
        <v>1301</v>
      </c>
      <c r="B1437" s="18" t="s">
        <v>424</v>
      </c>
      <c r="C1437" s="83" t="s">
        <v>27</v>
      </c>
      <c r="D1437" s="155">
        <v>2</v>
      </c>
      <c r="E1437" s="21"/>
      <c r="F1437" s="36">
        <f t="shared" si="102"/>
        <v>0</v>
      </c>
      <c r="G1437" s="21"/>
      <c r="H1437" s="21"/>
      <c r="I1437" s="21"/>
      <c r="J1437" s="21"/>
      <c r="K1437" s="21"/>
    </row>
    <row r="1438" spans="1:11" ht="25.5" x14ac:dyDescent="0.2">
      <c r="A1438" s="47">
        <f t="shared" si="103"/>
        <v>1302</v>
      </c>
      <c r="B1438" s="71" t="s">
        <v>1061</v>
      </c>
      <c r="C1438" s="83" t="s">
        <v>27</v>
      </c>
      <c r="D1438" s="72" t="s">
        <v>427</v>
      </c>
      <c r="E1438" s="21"/>
      <c r="F1438" s="36">
        <f t="shared" si="102"/>
        <v>0</v>
      </c>
      <c r="G1438" s="21"/>
      <c r="H1438" s="21"/>
      <c r="I1438" s="21"/>
      <c r="J1438" s="21"/>
      <c r="K1438" s="21"/>
    </row>
    <row r="1439" spans="1:11" ht="39.75" customHeight="1" x14ac:dyDescent="0.2">
      <c r="A1439" s="41"/>
      <c r="B1439" s="34" t="s">
        <v>1062</v>
      </c>
      <c r="C1439" s="8"/>
      <c r="D1439" s="14"/>
      <c r="E1439" s="31"/>
      <c r="F1439" s="38">
        <f>SUM(F1426:F1438)</f>
        <v>0</v>
      </c>
      <c r="G1439" s="42">
        <v>0.75299539999999998</v>
      </c>
      <c r="H1439" s="43">
        <f>G1439*0.9</f>
        <v>0.67769586000000004</v>
      </c>
      <c r="I1439" s="43">
        <f>G1439*1.1</f>
        <v>0.82829494000000004</v>
      </c>
      <c r="J1439" s="44" t="e">
        <f>+F1439*1.03*1.2/$F$2093*100</f>
        <v>#DIV/0!</v>
      </c>
      <c r="K1439" s="45" t="e">
        <f>IF(AND(ROUND(J1439,3)&lt;=ROUND(I1439,3),ROUND(J1439,3)&gt;=ROUND(H1439,3)),"համապատասխանում է","չի համապատասխանում")</f>
        <v>#DIV/0!</v>
      </c>
    </row>
    <row r="1440" spans="1:11" ht="40.5" customHeight="1" x14ac:dyDescent="0.2">
      <c r="A1440" s="261"/>
      <c r="B1440" s="263" t="s">
        <v>1735</v>
      </c>
      <c r="C1440" s="260"/>
      <c r="D1440" s="260"/>
      <c r="E1440" s="260"/>
      <c r="F1440" s="260"/>
      <c r="G1440" s="262"/>
      <c r="H1440" s="262"/>
      <c r="I1440" s="262"/>
      <c r="J1440" s="262"/>
      <c r="K1440" s="262"/>
    </row>
    <row r="1441" spans="1:11" ht="63.75" x14ac:dyDescent="0.2">
      <c r="A1441" s="47">
        <f>+A1438+1</f>
        <v>1303</v>
      </c>
      <c r="B1441" s="69" t="s">
        <v>1676</v>
      </c>
      <c r="C1441" s="73" t="s">
        <v>430</v>
      </c>
      <c r="D1441" s="74">
        <v>1</v>
      </c>
      <c r="E1441" s="21"/>
      <c r="F1441" s="36">
        <f t="shared" si="102"/>
        <v>0</v>
      </c>
      <c r="G1441" s="21"/>
      <c r="H1441" s="21"/>
      <c r="I1441" s="21"/>
      <c r="J1441" s="21"/>
      <c r="K1441" s="21"/>
    </row>
    <row r="1442" spans="1:11" x14ac:dyDescent="0.2">
      <c r="A1442" s="47">
        <f t="shared" si="103"/>
        <v>1304</v>
      </c>
      <c r="B1442" s="96" t="s">
        <v>1063</v>
      </c>
      <c r="C1442" s="73" t="s">
        <v>27</v>
      </c>
      <c r="D1442" s="74">
        <v>1</v>
      </c>
      <c r="E1442" s="21"/>
      <c r="F1442" s="36">
        <f t="shared" si="102"/>
        <v>0</v>
      </c>
      <c r="G1442" s="21"/>
      <c r="H1442" s="21"/>
      <c r="I1442" s="21"/>
      <c r="J1442" s="21"/>
      <c r="K1442" s="21"/>
    </row>
    <row r="1443" spans="1:11" x14ac:dyDescent="0.2">
      <c r="A1443" s="47">
        <f t="shared" si="103"/>
        <v>1305</v>
      </c>
      <c r="B1443" s="96" t="s">
        <v>1064</v>
      </c>
      <c r="C1443" s="73" t="s">
        <v>27</v>
      </c>
      <c r="D1443" s="74">
        <v>1</v>
      </c>
      <c r="E1443" s="21"/>
      <c r="F1443" s="36">
        <f t="shared" si="102"/>
        <v>0</v>
      </c>
      <c r="G1443" s="21"/>
      <c r="H1443" s="21"/>
      <c r="I1443" s="21"/>
      <c r="J1443" s="21"/>
      <c r="K1443" s="21"/>
    </row>
    <row r="1444" spans="1:11" x14ac:dyDescent="0.2">
      <c r="A1444" s="47">
        <f t="shared" si="103"/>
        <v>1306</v>
      </c>
      <c r="B1444" s="96" t="s">
        <v>1065</v>
      </c>
      <c r="C1444" s="73" t="s">
        <v>27</v>
      </c>
      <c r="D1444" s="74">
        <v>1</v>
      </c>
      <c r="E1444" s="21"/>
      <c r="F1444" s="36">
        <f t="shared" si="102"/>
        <v>0</v>
      </c>
      <c r="G1444" s="21"/>
      <c r="H1444" s="21"/>
      <c r="I1444" s="21"/>
      <c r="J1444" s="21"/>
      <c r="K1444" s="21"/>
    </row>
    <row r="1445" spans="1:11" ht="25.5" x14ac:dyDescent="0.2">
      <c r="A1445" s="47">
        <f t="shared" si="103"/>
        <v>1307</v>
      </c>
      <c r="B1445" s="96" t="s">
        <v>1066</v>
      </c>
      <c r="C1445" s="73" t="s">
        <v>27</v>
      </c>
      <c r="D1445" s="74">
        <v>1</v>
      </c>
      <c r="E1445" s="21"/>
      <c r="F1445" s="36">
        <f t="shared" si="102"/>
        <v>0</v>
      </c>
      <c r="G1445" s="21"/>
      <c r="H1445" s="21"/>
      <c r="I1445" s="21"/>
      <c r="J1445" s="21"/>
      <c r="K1445" s="21"/>
    </row>
    <row r="1446" spans="1:11" x14ac:dyDescent="0.2">
      <c r="A1446" s="47">
        <f t="shared" si="103"/>
        <v>1308</v>
      </c>
      <c r="B1446" s="96" t="s">
        <v>1067</v>
      </c>
      <c r="C1446" s="73" t="s">
        <v>27</v>
      </c>
      <c r="D1446" s="74">
        <v>1</v>
      </c>
      <c r="E1446" s="21"/>
      <c r="F1446" s="36">
        <f t="shared" si="102"/>
        <v>0</v>
      </c>
      <c r="G1446" s="21"/>
      <c r="H1446" s="21"/>
      <c r="I1446" s="21"/>
      <c r="J1446" s="21"/>
      <c r="K1446" s="21"/>
    </row>
    <row r="1447" spans="1:11" x14ac:dyDescent="0.2">
      <c r="A1447" s="47">
        <f t="shared" si="103"/>
        <v>1309</v>
      </c>
      <c r="B1447" s="96" t="s">
        <v>1068</v>
      </c>
      <c r="C1447" s="73" t="s">
        <v>27</v>
      </c>
      <c r="D1447" s="74">
        <v>1</v>
      </c>
      <c r="E1447" s="21"/>
      <c r="F1447" s="36">
        <f t="shared" si="102"/>
        <v>0</v>
      </c>
      <c r="G1447" s="21"/>
      <c r="H1447" s="21"/>
      <c r="I1447" s="21"/>
      <c r="J1447" s="21"/>
      <c r="K1447" s="21"/>
    </row>
    <row r="1448" spans="1:11" ht="25.5" x14ac:dyDescent="0.2">
      <c r="A1448" s="47">
        <f t="shared" si="103"/>
        <v>1310</v>
      </c>
      <c r="B1448" s="96" t="s">
        <v>1069</v>
      </c>
      <c r="C1448" s="73" t="s">
        <v>27</v>
      </c>
      <c r="D1448" s="74">
        <v>1</v>
      </c>
      <c r="E1448" s="21"/>
      <c r="F1448" s="36">
        <f t="shared" si="102"/>
        <v>0</v>
      </c>
      <c r="G1448" s="21"/>
      <c r="H1448" s="21"/>
      <c r="I1448" s="21"/>
      <c r="J1448" s="21"/>
      <c r="K1448" s="21"/>
    </row>
    <row r="1449" spans="1:11" x14ac:dyDescent="0.2">
      <c r="A1449" s="47">
        <f t="shared" si="103"/>
        <v>1311</v>
      </c>
      <c r="B1449" s="96" t="s">
        <v>432</v>
      </c>
      <c r="C1449" s="73" t="s">
        <v>27</v>
      </c>
      <c r="D1449" s="74">
        <v>1</v>
      </c>
      <c r="E1449" s="21"/>
      <c r="F1449" s="36">
        <f t="shared" si="102"/>
        <v>0</v>
      </c>
      <c r="G1449" s="21"/>
      <c r="H1449" s="21"/>
      <c r="I1449" s="21"/>
      <c r="J1449" s="21"/>
      <c r="K1449" s="21"/>
    </row>
    <row r="1450" spans="1:11" x14ac:dyDescent="0.2">
      <c r="A1450" s="47">
        <f t="shared" si="103"/>
        <v>1312</v>
      </c>
      <c r="B1450" s="96" t="s">
        <v>1068</v>
      </c>
      <c r="C1450" s="73" t="s">
        <v>27</v>
      </c>
      <c r="D1450" s="74">
        <v>1</v>
      </c>
      <c r="E1450" s="21"/>
      <c r="F1450" s="36">
        <f t="shared" si="102"/>
        <v>0</v>
      </c>
      <c r="G1450" s="21"/>
      <c r="H1450" s="21"/>
      <c r="I1450" s="21"/>
      <c r="J1450" s="21"/>
      <c r="K1450" s="21"/>
    </row>
    <row r="1451" spans="1:11" ht="25.5" x14ac:dyDescent="0.2">
      <c r="A1451" s="47">
        <f t="shared" si="103"/>
        <v>1313</v>
      </c>
      <c r="B1451" s="69" t="s">
        <v>813</v>
      </c>
      <c r="C1451" s="73" t="s">
        <v>0</v>
      </c>
      <c r="D1451" s="74">
        <v>1</v>
      </c>
      <c r="E1451" s="21"/>
      <c r="F1451" s="36">
        <f t="shared" si="102"/>
        <v>0</v>
      </c>
      <c r="G1451" s="21"/>
      <c r="H1451" s="21"/>
      <c r="I1451" s="21"/>
      <c r="J1451" s="21"/>
      <c r="K1451" s="21"/>
    </row>
    <row r="1452" spans="1:11" ht="25.5" x14ac:dyDescent="0.2">
      <c r="A1452" s="47">
        <f t="shared" si="103"/>
        <v>1314</v>
      </c>
      <c r="B1452" s="69" t="s">
        <v>434</v>
      </c>
      <c r="C1452" s="73" t="s">
        <v>164</v>
      </c>
      <c r="D1452" s="74">
        <v>99</v>
      </c>
      <c r="E1452" s="21"/>
      <c r="F1452" s="36">
        <f t="shared" si="102"/>
        <v>0</v>
      </c>
      <c r="G1452" s="21"/>
      <c r="H1452" s="21"/>
      <c r="I1452" s="21"/>
      <c r="J1452" s="21"/>
      <c r="K1452" s="21"/>
    </row>
    <row r="1453" spans="1:11" ht="25.5" x14ac:dyDescent="0.2">
      <c r="A1453" s="47">
        <f t="shared" si="103"/>
        <v>1315</v>
      </c>
      <c r="B1453" s="69" t="s">
        <v>1070</v>
      </c>
      <c r="C1453" s="73" t="s">
        <v>164</v>
      </c>
      <c r="D1453" s="74">
        <v>94</v>
      </c>
      <c r="E1453" s="21"/>
      <c r="F1453" s="36">
        <f t="shared" si="102"/>
        <v>0</v>
      </c>
      <c r="G1453" s="21"/>
      <c r="H1453" s="21"/>
      <c r="I1453" s="21"/>
      <c r="J1453" s="21"/>
      <c r="K1453" s="21"/>
    </row>
    <row r="1454" spans="1:11" ht="25.5" x14ac:dyDescent="0.2">
      <c r="A1454" s="47">
        <f t="shared" si="103"/>
        <v>1316</v>
      </c>
      <c r="B1454" s="69" t="s">
        <v>1071</v>
      </c>
      <c r="C1454" s="73" t="s">
        <v>164</v>
      </c>
      <c r="D1454" s="74">
        <v>94</v>
      </c>
      <c r="E1454" s="21"/>
      <c r="F1454" s="36">
        <f t="shared" si="102"/>
        <v>0</v>
      </c>
      <c r="G1454" s="21"/>
      <c r="H1454" s="21"/>
      <c r="I1454" s="21"/>
      <c r="J1454" s="21"/>
      <c r="K1454" s="21"/>
    </row>
    <row r="1455" spans="1:11" ht="38.25" x14ac:dyDescent="0.2">
      <c r="A1455" s="47">
        <f t="shared" si="103"/>
        <v>1317</v>
      </c>
      <c r="B1455" s="18" t="s">
        <v>1072</v>
      </c>
      <c r="C1455" s="83" t="s">
        <v>67</v>
      </c>
      <c r="D1455" s="135">
        <v>11.5</v>
      </c>
      <c r="E1455" s="21"/>
      <c r="F1455" s="36">
        <f t="shared" si="102"/>
        <v>0</v>
      </c>
      <c r="G1455" s="21"/>
      <c r="H1455" s="21"/>
      <c r="I1455" s="21"/>
      <c r="J1455" s="21"/>
      <c r="K1455" s="21"/>
    </row>
    <row r="1456" spans="1:11" ht="25.5" x14ac:dyDescent="0.2">
      <c r="A1456" s="47">
        <f t="shared" si="103"/>
        <v>1318</v>
      </c>
      <c r="B1456" s="69" t="s">
        <v>1073</v>
      </c>
      <c r="C1456" s="83" t="s">
        <v>27</v>
      </c>
      <c r="D1456" s="74">
        <v>3</v>
      </c>
      <c r="E1456" s="21"/>
      <c r="F1456" s="36">
        <f t="shared" si="102"/>
        <v>0</v>
      </c>
      <c r="G1456" s="21"/>
      <c r="H1456" s="21"/>
      <c r="I1456" s="21"/>
      <c r="J1456" s="21"/>
      <c r="K1456" s="21"/>
    </row>
    <row r="1457" spans="1:11" ht="25.5" x14ac:dyDescent="0.2">
      <c r="A1457" s="47">
        <f t="shared" si="103"/>
        <v>1319</v>
      </c>
      <c r="B1457" s="69" t="s">
        <v>440</v>
      </c>
      <c r="C1457" s="73" t="s">
        <v>441</v>
      </c>
      <c r="D1457" s="74">
        <v>17</v>
      </c>
      <c r="E1457" s="21"/>
      <c r="F1457" s="36">
        <f t="shared" si="102"/>
        <v>0</v>
      </c>
      <c r="G1457" s="21"/>
      <c r="H1457" s="21"/>
      <c r="I1457" s="21"/>
      <c r="J1457" s="21"/>
      <c r="K1457" s="21"/>
    </row>
    <row r="1458" spans="1:11" x14ac:dyDescent="0.2">
      <c r="A1458" s="47">
        <f t="shared" si="103"/>
        <v>1320</v>
      </c>
      <c r="B1458" s="18" t="s">
        <v>1074</v>
      </c>
      <c r="C1458" s="73" t="s">
        <v>27</v>
      </c>
      <c r="D1458" s="135">
        <v>34</v>
      </c>
      <c r="E1458" s="21"/>
      <c r="F1458" s="36">
        <f t="shared" si="102"/>
        <v>0</v>
      </c>
      <c r="G1458" s="21"/>
      <c r="H1458" s="21"/>
      <c r="I1458" s="21"/>
      <c r="J1458" s="21"/>
      <c r="K1458" s="21"/>
    </row>
    <row r="1459" spans="1:11" x14ac:dyDescent="0.2">
      <c r="A1459" s="47">
        <f t="shared" si="103"/>
        <v>1321</v>
      </c>
      <c r="B1459" s="18" t="s">
        <v>1075</v>
      </c>
      <c r="C1459" s="73" t="s">
        <v>27</v>
      </c>
      <c r="D1459" s="135">
        <v>13</v>
      </c>
      <c r="E1459" s="21"/>
      <c r="F1459" s="36">
        <f t="shared" si="102"/>
        <v>0</v>
      </c>
      <c r="G1459" s="21"/>
      <c r="H1459" s="21"/>
      <c r="I1459" s="21"/>
      <c r="J1459" s="21"/>
      <c r="K1459" s="21"/>
    </row>
    <row r="1460" spans="1:11" ht="46.5" customHeight="1" x14ac:dyDescent="0.2">
      <c r="A1460" s="47">
        <f>+A1459+1</f>
        <v>1322</v>
      </c>
      <c r="B1460" s="18" t="s">
        <v>1076</v>
      </c>
      <c r="C1460" s="83" t="s">
        <v>27</v>
      </c>
      <c r="D1460" s="135">
        <v>14</v>
      </c>
      <c r="E1460" s="21"/>
      <c r="F1460" s="36">
        <f t="shared" si="102"/>
        <v>0</v>
      </c>
      <c r="G1460" s="21"/>
      <c r="H1460" s="21"/>
      <c r="I1460" s="21"/>
      <c r="J1460" s="21"/>
      <c r="K1460" s="21"/>
    </row>
    <row r="1461" spans="1:11" x14ac:dyDescent="0.2">
      <c r="A1461" s="47">
        <f t="shared" si="103"/>
        <v>1323</v>
      </c>
      <c r="B1461" s="18" t="s">
        <v>1077</v>
      </c>
      <c r="C1461" s="83" t="s">
        <v>27</v>
      </c>
      <c r="D1461" s="135">
        <v>1</v>
      </c>
      <c r="E1461" s="21"/>
      <c r="F1461" s="36">
        <f t="shared" si="102"/>
        <v>0</v>
      </c>
      <c r="G1461" s="21"/>
      <c r="H1461" s="21"/>
      <c r="I1461" s="21"/>
      <c r="J1461" s="21"/>
      <c r="K1461" s="21"/>
    </row>
    <row r="1462" spans="1:11" x14ac:dyDescent="0.2">
      <c r="A1462" s="47">
        <f t="shared" si="103"/>
        <v>1324</v>
      </c>
      <c r="B1462" s="18" t="s">
        <v>1078</v>
      </c>
      <c r="C1462" s="83" t="s">
        <v>27</v>
      </c>
      <c r="D1462" s="135">
        <v>1</v>
      </c>
      <c r="E1462" s="21"/>
      <c r="F1462" s="36">
        <f t="shared" si="102"/>
        <v>0</v>
      </c>
      <c r="G1462" s="21"/>
      <c r="H1462" s="21"/>
      <c r="I1462" s="21"/>
      <c r="J1462" s="21"/>
      <c r="K1462" s="21"/>
    </row>
    <row r="1463" spans="1:11" ht="25.5" x14ac:dyDescent="0.2">
      <c r="A1463" s="47">
        <f t="shared" si="103"/>
        <v>1325</v>
      </c>
      <c r="B1463" s="69" t="s">
        <v>1079</v>
      </c>
      <c r="C1463" s="73" t="s">
        <v>27</v>
      </c>
      <c r="D1463" s="74">
        <v>1</v>
      </c>
      <c r="E1463" s="21"/>
      <c r="F1463" s="36">
        <f t="shared" si="102"/>
        <v>0</v>
      </c>
      <c r="G1463" s="21"/>
      <c r="H1463" s="21"/>
      <c r="I1463" s="21"/>
      <c r="J1463" s="21"/>
      <c r="K1463" s="21"/>
    </row>
    <row r="1464" spans="1:11" x14ac:dyDescent="0.2">
      <c r="A1464" s="47">
        <f t="shared" si="103"/>
        <v>1326</v>
      </c>
      <c r="B1464" s="18" t="s">
        <v>1080</v>
      </c>
      <c r="C1464" s="73" t="s">
        <v>27</v>
      </c>
      <c r="D1464" s="135">
        <v>1</v>
      </c>
      <c r="E1464" s="21"/>
      <c r="F1464" s="36">
        <f t="shared" si="102"/>
        <v>0</v>
      </c>
      <c r="G1464" s="21"/>
      <c r="H1464" s="21"/>
      <c r="I1464" s="21"/>
      <c r="J1464" s="21"/>
      <c r="K1464" s="21"/>
    </row>
    <row r="1465" spans="1:11" ht="44.25" customHeight="1" x14ac:dyDescent="0.2">
      <c r="A1465" s="47">
        <f t="shared" si="103"/>
        <v>1327</v>
      </c>
      <c r="B1465" s="18" t="s">
        <v>1081</v>
      </c>
      <c r="C1465" s="73" t="s">
        <v>27</v>
      </c>
      <c r="D1465" s="135">
        <v>1</v>
      </c>
      <c r="E1465" s="21"/>
      <c r="F1465" s="36">
        <f t="shared" si="102"/>
        <v>0</v>
      </c>
      <c r="G1465" s="21"/>
      <c r="H1465" s="21"/>
      <c r="I1465" s="21"/>
      <c r="J1465" s="21"/>
      <c r="K1465" s="21"/>
    </row>
    <row r="1466" spans="1:11" x14ac:dyDescent="0.2">
      <c r="A1466" s="47">
        <f t="shared" si="103"/>
        <v>1328</v>
      </c>
      <c r="B1466" s="18" t="s">
        <v>1082</v>
      </c>
      <c r="C1466" s="73" t="s">
        <v>27</v>
      </c>
      <c r="D1466" s="135">
        <v>1</v>
      </c>
      <c r="E1466" s="21"/>
      <c r="F1466" s="36">
        <f t="shared" si="102"/>
        <v>0</v>
      </c>
      <c r="G1466" s="21"/>
      <c r="H1466" s="21"/>
      <c r="I1466" s="21"/>
      <c r="J1466" s="21"/>
      <c r="K1466" s="21"/>
    </row>
    <row r="1467" spans="1:11" ht="33.75" customHeight="1" x14ac:dyDescent="0.2">
      <c r="A1467" s="41"/>
      <c r="B1467" s="34" t="s">
        <v>1083</v>
      </c>
      <c r="C1467" s="8"/>
      <c r="D1467" s="14"/>
      <c r="E1467" s="31"/>
      <c r="F1467" s="38">
        <f>SUM(F1441:F1466)</f>
        <v>0</v>
      </c>
      <c r="G1467" s="42">
        <v>0.40990409999999999</v>
      </c>
      <c r="H1467" s="43">
        <f>G1467*0.9</f>
        <v>0.36891369000000002</v>
      </c>
      <c r="I1467" s="43">
        <f>G1467*1.1</f>
        <v>0.45089451000000003</v>
      </c>
      <c r="J1467" s="44" t="e">
        <f>+F1467*1.03*1.2/$F$2093*100</f>
        <v>#DIV/0!</v>
      </c>
      <c r="K1467" s="45" t="e">
        <f>IF(AND(ROUND(J1467,3)&lt;=ROUND(I1467,3),ROUND(J1467,3)&gt;=ROUND(H1467,3)),"համապատասխանում է","չի համապատասխանում")</f>
        <v>#DIV/0!</v>
      </c>
    </row>
    <row r="1468" spans="1:11" ht="36" customHeight="1" x14ac:dyDescent="0.2">
      <c r="A1468" s="261"/>
      <c r="B1468" s="263" t="s">
        <v>1734</v>
      </c>
      <c r="C1468" s="260"/>
      <c r="D1468" s="260"/>
      <c r="E1468" s="260"/>
      <c r="F1468" s="260"/>
      <c r="G1468" s="262"/>
      <c r="H1468" s="262"/>
      <c r="I1468" s="262"/>
      <c r="J1468" s="262"/>
      <c r="K1468" s="262"/>
    </row>
    <row r="1469" spans="1:11" ht="36" customHeight="1" x14ac:dyDescent="0.2">
      <c r="A1469" s="47"/>
      <c r="B1469" s="267" t="s">
        <v>1084</v>
      </c>
      <c r="C1469" s="56"/>
      <c r="D1469" s="57"/>
      <c r="E1469" s="21"/>
      <c r="F1469" s="36"/>
      <c r="G1469" s="21"/>
      <c r="H1469" s="21"/>
      <c r="I1469" s="21"/>
      <c r="J1469" s="21"/>
      <c r="K1469" s="21"/>
    </row>
    <row r="1470" spans="1:11" ht="38.25" x14ac:dyDescent="0.2">
      <c r="A1470" s="47">
        <f>+A1466+1</f>
        <v>1329</v>
      </c>
      <c r="B1470" s="69" t="s">
        <v>1085</v>
      </c>
      <c r="C1470" s="164" t="s">
        <v>515</v>
      </c>
      <c r="D1470" s="88">
        <v>2</v>
      </c>
      <c r="E1470" s="21"/>
      <c r="F1470" s="36">
        <f t="shared" ref="F1470:F1503" si="104">+E1470*D1470</f>
        <v>0</v>
      </c>
      <c r="G1470" s="21"/>
      <c r="H1470" s="21"/>
      <c r="I1470" s="21"/>
      <c r="J1470" s="21"/>
      <c r="K1470" s="21"/>
    </row>
    <row r="1471" spans="1:11" ht="25.5" x14ac:dyDescent="0.2">
      <c r="A1471" s="47">
        <f t="shared" ref="A1471:A1486" si="105">+A1470+1</f>
        <v>1330</v>
      </c>
      <c r="B1471" s="69" t="s">
        <v>1086</v>
      </c>
      <c r="C1471" s="164" t="s">
        <v>515</v>
      </c>
      <c r="D1471" s="88">
        <v>1</v>
      </c>
      <c r="E1471" s="21"/>
      <c r="F1471" s="36">
        <f t="shared" si="104"/>
        <v>0</v>
      </c>
      <c r="G1471" s="21"/>
      <c r="H1471" s="21"/>
      <c r="I1471" s="21"/>
      <c r="J1471" s="21"/>
      <c r="K1471" s="21"/>
    </row>
    <row r="1472" spans="1:11" ht="38.25" x14ac:dyDescent="0.2">
      <c r="A1472" s="47">
        <f t="shared" si="105"/>
        <v>1331</v>
      </c>
      <c r="B1472" s="69" t="s">
        <v>517</v>
      </c>
      <c r="C1472" s="158" t="s">
        <v>27</v>
      </c>
      <c r="D1472" s="74">
        <v>3</v>
      </c>
      <c r="E1472" s="21"/>
      <c r="F1472" s="36">
        <f t="shared" si="104"/>
        <v>0</v>
      </c>
      <c r="G1472" s="21"/>
      <c r="H1472" s="21"/>
      <c r="I1472" s="21"/>
      <c r="J1472" s="21"/>
      <c r="K1472" s="21"/>
    </row>
    <row r="1473" spans="1:11" ht="38.25" x14ac:dyDescent="0.2">
      <c r="A1473" s="47">
        <f t="shared" si="105"/>
        <v>1332</v>
      </c>
      <c r="B1473" s="69" t="s">
        <v>1616</v>
      </c>
      <c r="C1473" s="158" t="s">
        <v>27</v>
      </c>
      <c r="D1473" s="74">
        <v>4</v>
      </c>
      <c r="E1473" s="21"/>
      <c r="F1473" s="36">
        <f t="shared" si="104"/>
        <v>0</v>
      </c>
      <c r="G1473" s="21"/>
      <c r="H1473" s="21"/>
      <c r="I1473" s="21"/>
      <c r="J1473" s="21"/>
      <c r="K1473" s="21"/>
    </row>
    <row r="1474" spans="1:11" ht="38.25" x14ac:dyDescent="0.2">
      <c r="A1474" s="47">
        <f t="shared" si="105"/>
        <v>1333</v>
      </c>
      <c r="B1474" s="69" t="s">
        <v>1617</v>
      </c>
      <c r="C1474" s="158" t="s">
        <v>27</v>
      </c>
      <c r="D1474" s="74">
        <v>1</v>
      </c>
      <c r="E1474" s="21"/>
      <c r="F1474" s="36">
        <f t="shared" si="104"/>
        <v>0</v>
      </c>
      <c r="G1474" s="21"/>
      <c r="H1474" s="21"/>
      <c r="I1474" s="21"/>
      <c r="J1474" s="21"/>
      <c r="K1474" s="21"/>
    </row>
    <row r="1475" spans="1:11" ht="25.5" x14ac:dyDescent="0.2">
      <c r="A1475" s="47">
        <f t="shared" si="105"/>
        <v>1334</v>
      </c>
      <c r="B1475" s="48" t="s">
        <v>1618</v>
      </c>
      <c r="C1475" s="158" t="s">
        <v>27</v>
      </c>
      <c r="D1475" s="74">
        <v>17</v>
      </c>
      <c r="E1475" s="21"/>
      <c r="F1475" s="36">
        <f t="shared" si="104"/>
        <v>0</v>
      </c>
      <c r="G1475" s="21"/>
      <c r="H1475" s="21"/>
      <c r="I1475" s="21"/>
      <c r="J1475" s="21"/>
      <c r="K1475" s="21"/>
    </row>
    <row r="1476" spans="1:11" ht="25.5" x14ac:dyDescent="0.2">
      <c r="A1476" s="47">
        <f t="shared" si="105"/>
        <v>1335</v>
      </c>
      <c r="B1476" s="161" t="s">
        <v>1677</v>
      </c>
      <c r="C1476" s="102" t="s">
        <v>27</v>
      </c>
      <c r="D1476" s="137">
        <v>15</v>
      </c>
      <c r="E1476" s="21"/>
      <c r="F1476" s="36">
        <f t="shared" si="104"/>
        <v>0</v>
      </c>
      <c r="G1476" s="21"/>
      <c r="H1476" s="21"/>
      <c r="I1476" s="21"/>
      <c r="J1476" s="21"/>
      <c r="K1476" s="21"/>
    </row>
    <row r="1477" spans="1:11" ht="38.25" x14ac:dyDescent="0.2">
      <c r="A1477" s="47">
        <f t="shared" si="105"/>
        <v>1336</v>
      </c>
      <c r="B1477" s="69" t="s">
        <v>1087</v>
      </c>
      <c r="C1477" s="158" t="s">
        <v>27</v>
      </c>
      <c r="D1477" s="74">
        <v>1</v>
      </c>
      <c r="E1477" s="21"/>
      <c r="F1477" s="36">
        <f t="shared" si="104"/>
        <v>0</v>
      </c>
      <c r="G1477" s="21"/>
      <c r="H1477" s="21"/>
      <c r="I1477" s="21"/>
      <c r="J1477" s="21"/>
      <c r="K1477" s="21"/>
    </row>
    <row r="1478" spans="1:11" ht="38.25" x14ac:dyDescent="0.2">
      <c r="A1478" s="47">
        <f t="shared" si="105"/>
        <v>1337</v>
      </c>
      <c r="B1478" s="69" t="s">
        <v>1088</v>
      </c>
      <c r="C1478" s="158" t="s">
        <v>27</v>
      </c>
      <c r="D1478" s="74">
        <v>1</v>
      </c>
      <c r="E1478" s="21"/>
      <c r="F1478" s="36">
        <f t="shared" si="104"/>
        <v>0</v>
      </c>
      <c r="G1478" s="21"/>
      <c r="H1478" s="21"/>
      <c r="I1478" s="21"/>
      <c r="J1478" s="21"/>
      <c r="K1478" s="21"/>
    </row>
    <row r="1479" spans="1:11" ht="63.75" x14ac:dyDescent="0.2">
      <c r="A1479" s="47">
        <f t="shared" si="105"/>
        <v>1338</v>
      </c>
      <c r="B1479" s="75" t="s">
        <v>1089</v>
      </c>
      <c r="C1479" s="102" t="s">
        <v>27</v>
      </c>
      <c r="D1479" s="137">
        <v>51</v>
      </c>
      <c r="E1479" s="21"/>
      <c r="F1479" s="36">
        <f t="shared" si="104"/>
        <v>0</v>
      </c>
      <c r="G1479" s="21"/>
      <c r="H1479" s="21"/>
      <c r="I1479" s="21"/>
      <c r="J1479" s="21"/>
      <c r="K1479" s="21"/>
    </row>
    <row r="1480" spans="1:11" ht="63.75" x14ac:dyDescent="0.2">
      <c r="A1480" s="47">
        <f t="shared" si="105"/>
        <v>1339</v>
      </c>
      <c r="B1480" s="75" t="s">
        <v>1090</v>
      </c>
      <c r="C1480" s="102" t="s">
        <v>27</v>
      </c>
      <c r="D1480" s="137">
        <v>141</v>
      </c>
      <c r="E1480" s="21"/>
      <c r="F1480" s="36">
        <f t="shared" si="104"/>
        <v>0</v>
      </c>
      <c r="G1480" s="21"/>
      <c r="H1480" s="21"/>
      <c r="I1480" s="21"/>
      <c r="J1480" s="21"/>
      <c r="K1480" s="21"/>
    </row>
    <row r="1481" spans="1:11" ht="51" x14ac:dyDescent="0.2">
      <c r="A1481" s="47">
        <f t="shared" si="105"/>
        <v>1340</v>
      </c>
      <c r="B1481" s="75" t="s">
        <v>1091</v>
      </c>
      <c r="C1481" s="102" t="s">
        <v>27</v>
      </c>
      <c r="D1481" s="137">
        <v>63</v>
      </c>
      <c r="E1481" s="21"/>
      <c r="F1481" s="36">
        <f t="shared" si="104"/>
        <v>0</v>
      </c>
      <c r="G1481" s="21"/>
      <c r="H1481" s="21"/>
      <c r="I1481" s="21"/>
      <c r="J1481" s="21"/>
      <c r="K1481" s="21"/>
    </row>
    <row r="1482" spans="1:11" ht="38.25" x14ac:dyDescent="0.2">
      <c r="A1482" s="47">
        <f t="shared" si="105"/>
        <v>1341</v>
      </c>
      <c r="B1482" s="75" t="s">
        <v>836</v>
      </c>
      <c r="C1482" s="102" t="s">
        <v>27</v>
      </c>
      <c r="D1482" s="137">
        <v>24</v>
      </c>
      <c r="E1482" s="21"/>
      <c r="F1482" s="36">
        <f t="shared" si="104"/>
        <v>0</v>
      </c>
      <c r="G1482" s="21"/>
      <c r="H1482" s="21"/>
      <c r="I1482" s="21"/>
      <c r="J1482" s="21"/>
      <c r="K1482" s="21"/>
    </row>
    <row r="1483" spans="1:11" ht="76.5" x14ac:dyDescent="0.2">
      <c r="A1483" s="47">
        <f t="shared" si="105"/>
        <v>1342</v>
      </c>
      <c r="B1483" s="75" t="s">
        <v>1092</v>
      </c>
      <c r="C1483" s="102" t="s">
        <v>27</v>
      </c>
      <c r="D1483" s="137">
        <v>58</v>
      </c>
      <c r="E1483" s="21"/>
      <c r="F1483" s="36">
        <f t="shared" si="104"/>
        <v>0</v>
      </c>
      <c r="G1483" s="21"/>
      <c r="H1483" s="21"/>
      <c r="I1483" s="21"/>
      <c r="J1483" s="21"/>
      <c r="K1483" s="21"/>
    </row>
    <row r="1484" spans="1:11" ht="63.75" x14ac:dyDescent="0.2">
      <c r="A1484" s="47">
        <f t="shared" si="105"/>
        <v>1343</v>
      </c>
      <c r="B1484" s="75" t="s">
        <v>1093</v>
      </c>
      <c r="C1484" s="102" t="s">
        <v>27</v>
      </c>
      <c r="D1484" s="137">
        <v>17</v>
      </c>
      <c r="E1484" s="21"/>
      <c r="F1484" s="36">
        <f t="shared" si="104"/>
        <v>0</v>
      </c>
      <c r="G1484" s="21"/>
      <c r="H1484" s="21"/>
      <c r="I1484" s="21"/>
      <c r="J1484" s="21"/>
      <c r="K1484" s="21"/>
    </row>
    <row r="1485" spans="1:11" ht="25.5" x14ac:dyDescent="0.2">
      <c r="A1485" s="47">
        <f t="shared" si="105"/>
        <v>1344</v>
      </c>
      <c r="B1485" s="75" t="s">
        <v>522</v>
      </c>
      <c r="C1485" s="102" t="s">
        <v>27</v>
      </c>
      <c r="D1485" s="165">
        <v>17</v>
      </c>
      <c r="E1485" s="21"/>
      <c r="F1485" s="36">
        <f t="shared" si="104"/>
        <v>0</v>
      </c>
      <c r="G1485" s="21"/>
      <c r="H1485" s="21"/>
      <c r="I1485" s="21"/>
      <c r="J1485" s="21"/>
      <c r="K1485" s="21"/>
    </row>
    <row r="1486" spans="1:11" ht="38.25" x14ac:dyDescent="0.2">
      <c r="A1486" s="47">
        <f t="shared" si="105"/>
        <v>1345</v>
      </c>
      <c r="B1486" s="75" t="s">
        <v>526</v>
      </c>
      <c r="C1486" s="102" t="s">
        <v>27</v>
      </c>
      <c r="D1486" s="137">
        <v>2</v>
      </c>
      <c r="E1486" s="21"/>
      <c r="F1486" s="36">
        <f t="shared" si="104"/>
        <v>0</v>
      </c>
      <c r="G1486" s="21"/>
      <c r="H1486" s="21"/>
      <c r="I1486" s="21"/>
      <c r="J1486" s="21"/>
      <c r="K1486" s="21"/>
    </row>
    <row r="1487" spans="1:11" ht="38.25" x14ac:dyDescent="0.2">
      <c r="A1487" s="47">
        <f>+A1486+1</f>
        <v>1346</v>
      </c>
      <c r="B1487" s="75" t="s">
        <v>524</v>
      </c>
      <c r="C1487" s="158" t="s">
        <v>27</v>
      </c>
      <c r="D1487" s="137">
        <v>20</v>
      </c>
      <c r="E1487" s="21"/>
      <c r="F1487" s="36">
        <f t="shared" si="104"/>
        <v>0</v>
      </c>
      <c r="G1487" s="21"/>
      <c r="H1487" s="21"/>
      <c r="I1487" s="21"/>
      <c r="J1487" s="21"/>
      <c r="K1487" s="21"/>
    </row>
    <row r="1488" spans="1:11" ht="51" x14ac:dyDescent="0.2">
      <c r="A1488" s="47">
        <f t="shared" ref="A1488:A1500" si="106">+A1487+1</f>
        <v>1347</v>
      </c>
      <c r="B1488" s="75" t="s">
        <v>1094</v>
      </c>
      <c r="C1488" s="102" t="s">
        <v>27</v>
      </c>
      <c r="D1488" s="137">
        <v>17</v>
      </c>
      <c r="E1488" s="21"/>
      <c r="F1488" s="36">
        <f t="shared" si="104"/>
        <v>0</v>
      </c>
      <c r="G1488" s="21"/>
      <c r="H1488" s="21"/>
      <c r="I1488" s="21"/>
      <c r="J1488" s="21"/>
      <c r="K1488" s="21"/>
    </row>
    <row r="1489" spans="1:11" ht="38.25" x14ac:dyDescent="0.2">
      <c r="A1489" s="47">
        <f t="shared" si="106"/>
        <v>1348</v>
      </c>
      <c r="B1489" s="69" t="s">
        <v>1678</v>
      </c>
      <c r="C1489" s="158" t="s">
        <v>27</v>
      </c>
      <c r="D1489" s="74">
        <v>15</v>
      </c>
      <c r="E1489" s="21"/>
      <c r="F1489" s="36">
        <f t="shared" si="104"/>
        <v>0</v>
      </c>
      <c r="G1489" s="21"/>
      <c r="H1489" s="21"/>
      <c r="I1489" s="21"/>
      <c r="J1489" s="21"/>
      <c r="K1489" s="21"/>
    </row>
    <row r="1490" spans="1:11" ht="38.25" customHeight="1" x14ac:dyDescent="0.2">
      <c r="A1490" s="47">
        <f t="shared" si="106"/>
        <v>1349</v>
      </c>
      <c r="B1490" s="75" t="s">
        <v>1095</v>
      </c>
      <c r="C1490" s="131" t="s">
        <v>179</v>
      </c>
      <c r="D1490" s="137">
        <v>995</v>
      </c>
      <c r="E1490" s="21"/>
      <c r="F1490" s="36">
        <f t="shared" si="104"/>
        <v>0</v>
      </c>
      <c r="G1490" s="21"/>
      <c r="H1490" s="21"/>
      <c r="I1490" s="21"/>
      <c r="J1490" s="21"/>
      <c r="K1490" s="21"/>
    </row>
    <row r="1491" spans="1:11" ht="38.25" customHeight="1" x14ac:dyDescent="0.2">
      <c r="A1491" s="47">
        <f t="shared" si="106"/>
        <v>1350</v>
      </c>
      <c r="B1491" s="75" t="s">
        <v>1096</v>
      </c>
      <c r="C1491" s="131" t="s">
        <v>179</v>
      </c>
      <c r="D1491" s="137">
        <v>1890</v>
      </c>
      <c r="E1491" s="21"/>
      <c r="F1491" s="36">
        <f t="shared" si="104"/>
        <v>0</v>
      </c>
      <c r="G1491" s="21"/>
      <c r="H1491" s="21"/>
      <c r="I1491" s="21"/>
      <c r="J1491" s="21"/>
      <c r="K1491" s="21"/>
    </row>
    <row r="1492" spans="1:11" ht="38.25" x14ac:dyDescent="0.2">
      <c r="A1492" s="47">
        <f t="shared" si="106"/>
        <v>1351</v>
      </c>
      <c r="B1492" s="75" t="s">
        <v>1097</v>
      </c>
      <c r="C1492" s="131" t="s">
        <v>179</v>
      </c>
      <c r="D1492" s="137">
        <v>186</v>
      </c>
      <c r="E1492" s="21"/>
      <c r="F1492" s="36">
        <f t="shared" si="104"/>
        <v>0</v>
      </c>
      <c r="G1492" s="21"/>
      <c r="H1492" s="21"/>
      <c r="I1492" s="21"/>
      <c r="J1492" s="21"/>
      <c r="K1492" s="21"/>
    </row>
    <row r="1493" spans="1:11" ht="25.5" x14ac:dyDescent="0.2">
      <c r="A1493" s="47">
        <f t="shared" si="106"/>
        <v>1352</v>
      </c>
      <c r="B1493" s="75" t="s">
        <v>531</v>
      </c>
      <c r="C1493" s="131" t="s">
        <v>179</v>
      </c>
      <c r="D1493" s="137">
        <v>15</v>
      </c>
      <c r="E1493" s="21"/>
      <c r="F1493" s="36">
        <f t="shared" si="104"/>
        <v>0</v>
      </c>
      <c r="G1493" s="21"/>
      <c r="H1493" s="21"/>
      <c r="I1493" s="21"/>
      <c r="J1493" s="21"/>
      <c r="K1493" s="21"/>
    </row>
    <row r="1494" spans="1:11" ht="38.25" x14ac:dyDescent="0.2">
      <c r="A1494" s="47">
        <f t="shared" si="106"/>
        <v>1353</v>
      </c>
      <c r="B1494" s="75" t="s">
        <v>532</v>
      </c>
      <c r="C1494" s="131" t="s">
        <v>40</v>
      </c>
      <c r="D1494" s="137">
        <v>430</v>
      </c>
      <c r="E1494" s="21"/>
      <c r="F1494" s="36">
        <f t="shared" si="104"/>
        <v>0</v>
      </c>
      <c r="G1494" s="21"/>
      <c r="H1494" s="21"/>
      <c r="I1494" s="21"/>
      <c r="J1494" s="21"/>
      <c r="K1494" s="21"/>
    </row>
    <row r="1495" spans="1:11" ht="25.5" x14ac:dyDescent="0.2">
      <c r="A1495" s="47">
        <f t="shared" si="106"/>
        <v>1354</v>
      </c>
      <c r="B1495" s="69" t="s">
        <v>533</v>
      </c>
      <c r="C1495" s="158" t="s">
        <v>27</v>
      </c>
      <c r="D1495" s="74">
        <v>65</v>
      </c>
      <c r="E1495" s="21"/>
      <c r="F1495" s="36">
        <f t="shared" si="104"/>
        <v>0</v>
      </c>
      <c r="G1495" s="21"/>
      <c r="H1495" s="21"/>
      <c r="I1495" s="21"/>
      <c r="J1495" s="21"/>
      <c r="K1495" s="21"/>
    </row>
    <row r="1496" spans="1:11" x14ac:dyDescent="0.2">
      <c r="A1496" s="47">
        <f t="shared" si="106"/>
        <v>1355</v>
      </c>
      <c r="B1496" s="69" t="s">
        <v>534</v>
      </c>
      <c r="C1496" s="158" t="s">
        <v>27</v>
      </c>
      <c r="D1496" s="74">
        <v>4</v>
      </c>
      <c r="E1496" s="21"/>
      <c r="F1496" s="36">
        <f t="shared" si="104"/>
        <v>0</v>
      </c>
      <c r="G1496" s="21"/>
      <c r="H1496" s="21"/>
      <c r="I1496" s="21"/>
      <c r="J1496" s="21"/>
      <c r="K1496" s="21"/>
    </row>
    <row r="1497" spans="1:11" x14ac:dyDescent="0.2">
      <c r="A1497" s="47">
        <f t="shared" si="106"/>
        <v>1356</v>
      </c>
      <c r="B1497" s="69" t="s">
        <v>535</v>
      </c>
      <c r="C1497" s="158" t="s">
        <v>27</v>
      </c>
      <c r="D1497" s="74">
        <v>18</v>
      </c>
      <c r="E1497" s="21"/>
      <c r="F1497" s="36">
        <f t="shared" si="104"/>
        <v>0</v>
      </c>
      <c r="G1497" s="21"/>
      <c r="H1497" s="21"/>
      <c r="I1497" s="21"/>
      <c r="J1497" s="21"/>
      <c r="K1497" s="21"/>
    </row>
    <row r="1498" spans="1:11" ht="25.5" x14ac:dyDescent="0.2">
      <c r="A1498" s="47">
        <f t="shared" si="106"/>
        <v>1357</v>
      </c>
      <c r="B1498" s="69" t="s">
        <v>536</v>
      </c>
      <c r="C1498" s="158" t="s">
        <v>27</v>
      </c>
      <c r="D1498" s="74">
        <v>98</v>
      </c>
      <c r="E1498" s="21"/>
      <c r="F1498" s="36">
        <f t="shared" si="104"/>
        <v>0</v>
      </c>
      <c r="G1498" s="21"/>
      <c r="H1498" s="21"/>
      <c r="I1498" s="21"/>
      <c r="J1498" s="21"/>
      <c r="K1498" s="21"/>
    </row>
    <row r="1499" spans="1:11" x14ac:dyDescent="0.2">
      <c r="A1499" s="47">
        <f t="shared" si="106"/>
        <v>1358</v>
      </c>
      <c r="B1499" s="116" t="s">
        <v>537</v>
      </c>
      <c r="C1499" s="158" t="s">
        <v>27</v>
      </c>
      <c r="D1499" s="159">
        <v>124</v>
      </c>
      <c r="E1499" s="21"/>
      <c r="F1499" s="36">
        <f t="shared" si="104"/>
        <v>0</v>
      </c>
      <c r="G1499" s="21"/>
      <c r="H1499" s="21"/>
      <c r="I1499" s="21"/>
      <c r="J1499" s="21"/>
      <c r="K1499" s="21"/>
    </row>
    <row r="1500" spans="1:11" x14ac:dyDescent="0.2">
      <c r="A1500" s="47">
        <f t="shared" si="106"/>
        <v>1359</v>
      </c>
      <c r="B1500" s="85" t="s">
        <v>538</v>
      </c>
      <c r="C1500" s="158" t="s">
        <v>27</v>
      </c>
      <c r="D1500" s="82">
        <v>800</v>
      </c>
      <c r="E1500" s="21"/>
      <c r="F1500" s="36">
        <f t="shared" si="104"/>
        <v>0</v>
      </c>
      <c r="G1500" s="21"/>
      <c r="H1500" s="21"/>
      <c r="I1500" s="21"/>
      <c r="J1500" s="21"/>
      <c r="K1500" s="21"/>
    </row>
    <row r="1501" spans="1:11" ht="57" customHeight="1" x14ac:dyDescent="0.2">
      <c r="A1501" s="41"/>
      <c r="B1501" s="34" t="s">
        <v>1098</v>
      </c>
      <c r="C1501" s="8"/>
      <c r="D1501" s="14"/>
      <c r="E1501" s="31"/>
      <c r="F1501" s="38">
        <f>SUM(F1470:F1500)</f>
        <v>0</v>
      </c>
      <c r="G1501" s="42">
        <v>0.55625970000000002</v>
      </c>
      <c r="H1501" s="43">
        <f>G1501*0.9</f>
        <v>0.50063373</v>
      </c>
      <c r="I1501" s="43">
        <f>G1501*1.1</f>
        <v>0.61188567000000005</v>
      </c>
      <c r="J1501" s="44" t="e">
        <f>+F1501*1.03*1.2/$F$2093*100</f>
        <v>#DIV/0!</v>
      </c>
      <c r="K1501" s="45" t="e">
        <f>IF(AND(ROUND(J1501,3)&lt;=ROUND(I1501,3),ROUND(J1501,3)&gt;=ROUND(H1501,3)),"համապատասխանում է","չի համապատասխանում")</f>
        <v>#DIV/0!</v>
      </c>
    </row>
    <row r="1502" spans="1:11" ht="39.75" customHeight="1" x14ac:dyDescent="0.2">
      <c r="A1502" s="261"/>
      <c r="B1502" s="263" t="s">
        <v>1733</v>
      </c>
      <c r="C1502" s="260"/>
      <c r="D1502" s="260"/>
      <c r="E1502" s="260"/>
      <c r="F1502" s="260"/>
      <c r="G1502" s="262"/>
      <c r="H1502" s="262"/>
      <c r="I1502" s="262"/>
      <c r="J1502" s="262"/>
      <c r="K1502" s="262"/>
    </row>
    <row r="1503" spans="1:11" ht="140.25" x14ac:dyDescent="0.2">
      <c r="A1503" s="47">
        <f>+A1500+1</f>
        <v>1360</v>
      </c>
      <c r="B1503" s="69" t="s">
        <v>1099</v>
      </c>
      <c r="C1503" s="58" t="s">
        <v>1100</v>
      </c>
      <c r="D1503" s="74">
        <v>1</v>
      </c>
      <c r="E1503" s="21"/>
      <c r="F1503" s="36">
        <f t="shared" si="104"/>
        <v>0</v>
      </c>
      <c r="G1503" s="21"/>
      <c r="H1503" s="21"/>
      <c r="I1503" s="21"/>
      <c r="J1503" s="21"/>
      <c r="K1503" s="21"/>
    </row>
    <row r="1504" spans="1:11" ht="57" customHeight="1" x14ac:dyDescent="0.2">
      <c r="A1504" s="41"/>
      <c r="B1504" s="34" t="s">
        <v>1101</v>
      </c>
      <c r="C1504" s="8"/>
      <c r="D1504" s="14"/>
      <c r="E1504" s="31"/>
      <c r="F1504" s="38">
        <f>SUM(F1503)</f>
        <v>0</v>
      </c>
      <c r="G1504" s="42">
        <v>0.62524959999999996</v>
      </c>
      <c r="H1504" s="43">
        <f>G1504*0.9</f>
        <v>0.56272464</v>
      </c>
      <c r="I1504" s="43">
        <f>G1504*1.1</f>
        <v>0.68777456000000003</v>
      </c>
      <c r="J1504" s="44" t="e">
        <f>+F1504*1.03*1.2/$F$2093*100</f>
        <v>#DIV/0!</v>
      </c>
      <c r="K1504" s="45" t="e">
        <f>IF(AND(ROUND(J1504,3)&lt;=ROUND(I1504,3),ROUND(J1504,3)&gt;=ROUND(H1504,3)),"համապատասխանում է","չի համապատասխանում")</f>
        <v>#DIV/0!</v>
      </c>
    </row>
    <row r="1505" spans="1:11" ht="47.25" customHeight="1" x14ac:dyDescent="0.2">
      <c r="A1505" s="259"/>
      <c r="B1505" s="257" t="s">
        <v>1102</v>
      </c>
      <c r="C1505" s="76"/>
      <c r="D1505" s="76"/>
      <c r="E1505" s="76"/>
      <c r="F1505" s="76"/>
      <c r="G1505" s="46"/>
      <c r="H1505" s="46"/>
      <c r="I1505" s="46"/>
      <c r="J1505" s="46"/>
      <c r="K1505" s="46"/>
    </row>
    <row r="1506" spans="1:11" ht="31.5" customHeight="1" x14ac:dyDescent="0.2">
      <c r="A1506" s="261"/>
      <c r="B1506" s="263" t="s">
        <v>1732</v>
      </c>
      <c r="C1506" s="260"/>
      <c r="D1506" s="260"/>
      <c r="E1506" s="260"/>
      <c r="F1506" s="260"/>
      <c r="G1506" s="262"/>
      <c r="H1506" s="262"/>
      <c r="I1506" s="262"/>
      <c r="J1506" s="262"/>
      <c r="K1506" s="262"/>
    </row>
    <row r="1507" spans="1:11" ht="31.5" customHeight="1" x14ac:dyDescent="0.2">
      <c r="A1507" s="19"/>
      <c r="B1507" s="258" t="s">
        <v>1103</v>
      </c>
      <c r="C1507" s="77"/>
      <c r="D1507" s="77"/>
      <c r="E1507" s="77"/>
      <c r="F1507" s="77"/>
      <c r="G1507" s="21"/>
      <c r="H1507" s="21"/>
      <c r="I1507" s="21"/>
      <c r="J1507" s="21"/>
      <c r="K1507" s="21"/>
    </row>
    <row r="1508" spans="1:11" ht="38.25" x14ac:dyDescent="0.2">
      <c r="A1508" s="23">
        <f>+A1503+1</f>
        <v>1361</v>
      </c>
      <c r="B1508" s="85" t="s">
        <v>1104</v>
      </c>
      <c r="C1508" s="86" t="s">
        <v>69</v>
      </c>
      <c r="D1508" s="152">
        <v>35</v>
      </c>
      <c r="E1508" s="21"/>
      <c r="F1508" s="36">
        <f t="shared" ref="F1508:F1537" si="107">+E1508*D1508</f>
        <v>0</v>
      </c>
      <c r="G1508" s="21"/>
      <c r="H1508" s="21"/>
      <c r="I1508" s="21"/>
      <c r="J1508" s="21"/>
      <c r="K1508" s="21"/>
    </row>
    <row r="1509" spans="1:11" ht="25.5" x14ac:dyDescent="0.2">
      <c r="A1509" s="23">
        <f t="shared" ref="A1509:A1515" si="108">+A1508+1</f>
        <v>1362</v>
      </c>
      <c r="B1509" s="104" t="s">
        <v>88</v>
      </c>
      <c r="C1509" s="105" t="s">
        <v>90</v>
      </c>
      <c r="D1509" s="97">
        <v>250.2</v>
      </c>
      <c r="E1509" s="21"/>
      <c r="F1509" s="36">
        <f t="shared" si="107"/>
        <v>0</v>
      </c>
      <c r="G1509" s="21"/>
      <c r="H1509" s="21"/>
      <c r="I1509" s="21"/>
      <c r="J1509" s="21"/>
      <c r="K1509" s="21"/>
    </row>
    <row r="1510" spans="1:11" ht="38.25" x14ac:dyDescent="0.2">
      <c r="A1510" s="23">
        <f t="shared" si="108"/>
        <v>1363</v>
      </c>
      <c r="B1510" s="85" t="s">
        <v>1105</v>
      </c>
      <c r="C1510" s="86" t="s">
        <v>69</v>
      </c>
      <c r="D1510" s="152">
        <v>26</v>
      </c>
      <c r="E1510" s="21"/>
      <c r="F1510" s="36">
        <f t="shared" si="107"/>
        <v>0</v>
      </c>
      <c r="G1510" s="21"/>
      <c r="H1510" s="21"/>
      <c r="I1510" s="21"/>
      <c r="J1510" s="21"/>
      <c r="K1510" s="21"/>
    </row>
    <row r="1511" spans="1:11" ht="51" x14ac:dyDescent="0.2">
      <c r="A1511" s="23">
        <f t="shared" si="108"/>
        <v>1364</v>
      </c>
      <c r="B1511" s="85" t="s">
        <v>1679</v>
      </c>
      <c r="C1511" s="86" t="s">
        <v>69</v>
      </c>
      <c r="D1511" s="152">
        <v>66.5</v>
      </c>
      <c r="E1511" s="21"/>
      <c r="F1511" s="36">
        <f t="shared" si="107"/>
        <v>0</v>
      </c>
      <c r="G1511" s="21"/>
      <c r="H1511" s="21"/>
      <c r="I1511" s="21"/>
      <c r="J1511" s="21"/>
      <c r="K1511" s="21"/>
    </row>
    <row r="1512" spans="1:11" ht="25.5" x14ac:dyDescent="0.2">
      <c r="A1512" s="23">
        <f t="shared" si="108"/>
        <v>1365</v>
      </c>
      <c r="B1512" s="85" t="s">
        <v>1106</v>
      </c>
      <c r="C1512" s="86" t="s">
        <v>52</v>
      </c>
      <c r="D1512" s="117">
        <v>2.5030000000000001</v>
      </c>
      <c r="E1512" s="21"/>
      <c r="F1512" s="36">
        <f t="shared" si="107"/>
        <v>0</v>
      </c>
      <c r="G1512" s="21"/>
      <c r="H1512" s="21"/>
      <c r="I1512" s="21"/>
      <c r="J1512" s="21"/>
      <c r="K1512" s="21"/>
    </row>
    <row r="1513" spans="1:11" ht="38.25" customHeight="1" x14ac:dyDescent="0.2">
      <c r="A1513" s="23">
        <f t="shared" si="108"/>
        <v>1366</v>
      </c>
      <c r="B1513" s="85" t="s">
        <v>1680</v>
      </c>
      <c r="C1513" s="86" t="s">
        <v>69</v>
      </c>
      <c r="D1513" s="152">
        <v>65</v>
      </c>
      <c r="E1513" s="21"/>
      <c r="F1513" s="36">
        <f t="shared" si="107"/>
        <v>0</v>
      </c>
      <c r="G1513" s="21"/>
      <c r="H1513" s="21"/>
      <c r="I1513" s="21"/>
      <c r="J1513" s="21"/>
      <c r="K1513" s="21"/>
    </row>
    <row r="1514" spans="1:11" ht="25.5" x14ac:dyDescent="0.2">
      <c r="A1514" s="23">
        <f t="shared" si="108"/>
        <v>1367</v>
      </c>
      <c r="B1514" s="85" t="s">
        <v>1107</v>
      </c>
      <c r="C1514" s="86" t="s">
        <v>52</v>
      </c>
      <c r="D1514" s="117">
        <v>1.7210000000000001</v>
      </c>
      <c r="E1514" s="21"/>
      <c r="F1514" s="36">
        <f t="shared" si="107"/>
        <v>0</v>
      </c>
      <c r="G1514" s="21"/>
      <c r="H1514" s="21"/>
      <c r="I1514" s="21"/>
      <c r="J1514" s="21"/>
      <c r="K1514" s="21"/>
    </row>
    <row r="1515" spans="1:11" ht="25.5" x14ac:dyDescent="0.2">
      <c r="A1515" s="23">
        <f t="shared" si="108"/>
        <v>1368</v>
      </c>
      <c r="B1515" s="85" t="s">
        <v>1108</v>
      </c>
      <c r="C1515" s="86" t="s">
        <v>52</v>
      </c>
      <c r="D1515" s="117">
        <v>1.397</v>
      </c>
      <c r="E1515" s="21"/>
      <c r="F1515" s="36">
        <f t="shared" si="107"/>
        <v>0</v>
      </c>
      <c r="G1515" s="21"/>
      <c r="H1515" s="21"/>
      <c r="I1515" s="21"/>
      <c r="J1515" s="21"/>
      <c r="K1515" s="21"/>
    </row>
    <row r="1516" spans="1:11" ht="25.5" x14ac:dyDescent="0.2">
      <c r="A1516" s="23">
        <f>+A1515+1</f>
        <v>1369</v>
      </c>
      <c r="B1516" s="85" t="s">
        <v>1109</v>
      </c>
      <c r="C1516" s="86" t="s">
        <v>1681</v>
      </c>
      <c r="D1516" s="152">
        <v>50</v>
      </c>
      <c r="E1516" s="21"/>
      <c r="F1516" s="36">
        <f t="shared" si="107"/>
        <v>0</v>
      </c>
      <c r="G1516" s="21"/>
      <c r="H1516" s="21"/>
      <c r="I1516" s="21"/>
      <c r="J1516" s="21"/>
      <c r="K1516" s="21"/>
    </row>
    <row r="1517" spans="1:11" ht="25.5" x14ac:dyDescent="0.2">
      <c r="A1517" s="23">
        <f>+A1516+1</f>
        <v>1370</v>
      </c>
      <c r="B1517" s="85" t="s">
        <v>1110</v>
      </c>
      <c r="C1517" s="86" t="s">
        <v>52</v>
      </c>
      <c r="D1517" s="117">
        <v>2.6349999999999998</v>
      </c>
      <c r="E1517" s="21"/>
      <c r="F1517" s="36">
        <f t="shared" si="107"/>
        <v>0</v>
      </c>
      <c r="G1517" s="21"/>
      <c r="H1517" s="21"/>
      <c r="I1517" s="21"/>
      <c r="J1517" s="21"/>
      <c r="K1517" s="21"/>
    </row>
    <row r="1518" spans="1:11" ht="25.5" x14ac:dyDescent="0.2">
      <c r="A1518" s="23">
        <f t="shared" ref="A1518:A1537" si="109">+A1517+1</f>
        <v>1371</v>
      </c>
      <c r="B1518" s="85" t="s">
        <v>1111</v>
      </c>
      <c r="C1518" s="86" t="s">
        <v>52</v>
      </c>
      <c r="D1518" s="117">
        <v>9.2999999999999999E-2</v>
      </c>
      <c r="E1518" s="21"/>
      <c r="F1518" s="36">
        <f t="shared" si="107"/>
        <v>0</v>
      </c>
      <c r="G1518" s="21"/>
      <c r="H1518" s="21"/>
      <c r="I1518" s="21"/>
      <c r="J1518" s="21"/>
      <c r="K1518" s="21"/>
    </row>
    <row r="1519" spans="1:11" ht="38.25" x14ac:dyDescent="0.2">
      <c r="A1519" s="23">
        <f t="shared" si="109"/>
        <v>1372</v>
      </c>
      <c r="B1519" s="85" t="s">
        <v>1112</v>
      </c>
      <c r="C1519" s="86" t="s">
        <v>1681</v>
      </c>
      <c r="D1519" s="152">
        <v>53</v>
      </c>
      <c r="E1519" s="21"/>
      <c r="F1519" s="36">
        <f t="shared" si="107"/>
        <v>0</v>
      </c>
      <c r="G1519" s="21"/>
      <c r="H1519" s="21"/>
      <c r="I1519" s="21"/>
      <c r="J1519" s="21"/>
      <c r="K1519" s="21"/>
    </row>
    <row r="1520" spans="1:11" ht="25.5" x14ac:dyDescent="0.2">
      <c r="A1520" s="23">
        <f t="shared" si="109"/>
        <v>1373</v>
      </c>
      <c r="B1520" s="85" t="s">
        <v>1113</v>
      </c>
      <c r="C1520" s="86" t="s">
        <v>52</v>
      </c>
      <c r="D1520" s="117">
        <v>3.831</v>
      </c>
      <c r="E1520" s="21"/>
      <c r="F1520" s="36">
        <f t="shared" si="107"/>
        <v>0</v>
      </c>
      <c r="G1520" s="21"/>
      <c r="H1520" s="21"/>
      <c r="I1520" s="21"/>
      <c r="J1520" s="21"/>
      <c r="K1520" s="21"/>
    </row>
    <row r="1521" spans="1:11" ht="25.5" x14ac:dyDescent="0.2">
      <c r="A1521" s="23">
        <f t="shared" si="109"/>
        <v>1374</v>
      </c>
      <c r="B1521" s="85" t="s">
        <v>1114</v>
      </c>
      <c r="C1521" s="86" t="s">
        <v>52</v>
      </c>
      <c r="D1521" s="117">
        <v>1.9139999999999999</v>
      </c>
      <c r="E1521" s="21"/>
      <c r="F1521" s="36">
        <f t="shared" si="107"/>
        <v>0</v>
      </c>
      <c r="G1521" s="21"/>
      <c r="H1521" s="21"/>
      <c r="I1521" s="21"/>
      <c r="J1521" s="21"/>
      <c r="K1521" s="21"/>
    </row>
    <row r="1522" spans="1:11" ht="25.5" x14ac:dyDescent="0.2">
      <c r="A1522" s="23">
        <f t="shared" si="109"/>
        <v>1375</v>
      </c>
      <c r="B1522" s="85" t="s">
        <v>1115</v>
      </c>
      <c r="C1522" s="86" t="s">
        <v>52</v>
      </c>
      <c r="D1522" s="117">
        <v>2.5630000000000002</v>
      </c>
      <c r="E1522" s="21"/>
      <c r="F1522" s="36">
        <f t="shared" si="107"/>
        <v>0</v>
      </c>
      <c r="G1522" s="21"/>
      <c r="H1522" s="21"/>
      <c r="I1522" s="21"/>
      <c r="J1522" s="21"/>
      <c r="K1522" s="21"/>
    </row>
    <row r="1523" spans="1:11" ht="25.5" x14ac:dyDescent="0.2">
      <c r="A1523" s="23">
        <f t="shared" si="109"/>
        <v>1376</v>
      </c>
      <c r="B1523" s="85" t="s">
        <v>1116</v>
      </c>
      <c r="C1523" s="86" t="s">
        <v>52</v>
      </c>
      <c r="D1523" s="117">
        <v>0.41199999999999998</v>
      </c>
      <c r="E1523" s="21"/>
      <c r="F1523" s="36">
        <f t="shared" si="107"/>
        <v>0</v>
      </c>
      <c r="G1523" s="21"/>
      <c r="H1523" s="21"/>
      <c r="I1523" s="21"/>
      <c r="J1523" s="21"/>
      <c r="K1523" s="21"/>
    </row>
    <row r="1524" spans="1:11" ht="38.25" x14ac:dyDescent="0.2">
      <c r="A1524" s="23">
        <f t="shared" si="109"/>
        <v>1377</v>
      </c>
      <c r="B1524" s="85" t="s">
        <v>1117</v>
      </c>
      <c r="C1524" s="86" t="s">
        <v>1681</v>
      </c>
      <c r="D1524" s="152">
        <v>38.5</v>
      </c>
      <c r="E1524" s="21"/>
      <c r="F1524" s="36">
        <f t="shared" si="107"/>
        <v>0</v>
      </c>
      <c r="G1524" s="21"/>
      <c r="H1524" s="21"/>
      <c r="I1524" s="21"/>
      <c r="J1524" s="21"/>
      <c r="K1524" s="21"/>
    </row>
    <row r="1525" spans="1:11" ht="25.5" x14ac:dyDescent="0.2">
      <c r="A1525" s="23">
        <f t="shared" si="109"/>
        <v>1378</v>
      </c>
      <c r="B1525" s="85" t="s">
        <v>1114</v>
      </c>
      <c r="C1525" s="86" t="s">
        <v>52</v>
      </c>
      <c r="D1525" s="117">
        <v>3.6160000000000001</v>
      </c>
      <c r="E1525" s="21"/>
      <c r="F1525" s="36">
        <f t="shared" si="107"/>
        <v>0</v>
      </c>
      <c r="G1525" s="21"/>
      <c r="H1525" s="21"/>
      <c r="I1525" s="21"/>
      <c r="J1525" s="21"/>
      <c r="K1525" s="21"/>
    </row>
    <row r="1526" spans="1:11" ht="25.5" x14ac:dyDescent="0.2">
      <c r="A1526" s="23">
        <f t="shared" si="109"/>
        <v>1379</v>
      </c>
      <c r="B1526" s="85" t="s">
        <v>1118</v>
      </c>
      <c r="C1526" s="86" t="s">
        <v>52</v>
      </c>
      <c r="D1526" s="117">
        <v>0.66400000000000003</v>
      </c>
      <c r="E1526" s="21"/>
      <c r="F1526" s="36">
        <f t="shared" si="107"/>
        <v>0</v>
      </c>
      <c r="G1526" s="21"/>
      <c r="H1526" s="21"/>
      <c r="I1526" s="21"/>
      <c r="J1526" s="21"/>
      <c r="K1526" s="21"/>
    </row>
    <row r="1527" spans="1:11" ht="38.25" x14ac:dyDescent="0.2">
      <c r="A1527" s="23">
        <f t="shared" si="109"/>
        <v>1380</v>
      </c>
      <c r="B1527" s="85" t="s">
        <v>1119</v>
      </c>
      <c r="C1527" s="86" t="s">
        <v>1681</v>
      </c>
      <c r="D1527" s="152">
        <v>2.5</v>
      </c>
      <c r="E1527" s="21"/>
      <c r="F1527" s="36">
        <f t="shared" si="107"/>
        <v>0</v>
      </c>
      <c r="G1527" s="21"/>
      <c r="H1527" s="21"/>
      <c r="I1527" s="21"/>
      <c r="J1527" s="21"/>
      <c r="K1527" s="21"/>
    </row>
    <row r="1528" spans="1:11" ht="25.5" x14ac:dyDescent="0.2">
      <c r="A1528" s="23">
        <f t="shared" si="109"/>
        <v>1381</v>
      </c>
      <c r="B1528" s="85" t="s">
        <v>1120</v>
      </c>
      <c r="C1528" s="86" t="s">
        <v>52</v>
      </c>
      <c r="D1528" s="117">
        <v>8.6999999999999994E-2</v>
      </c>
      <c r="E1528" s="21"/>
      <c r="F1528" s="36">
        <f t="shared" si="107"/>
        <v>0</v>
      </c>
      <c r="G1528" s="21"/>
      <c r="H1528" s="21"/>
      <c r="I1528" s="21"/>
      <c r="J1528" s="21"/>
      <c r="K1528" s="21"/>
    </row>
    <row r="1529" spans="1:11" ht="25.5" x14ac:dyDescent="0.2">
      <c r="A1529" s="23">
        <f t="shared" si="109"/>
        <v>1382</v>
      </c>
      <c r="B1529" s="85" t="s">
        <v>1121</v>
      </c>
      <c r="C1529" s="86" t="s">
        <v>52</v>
      </c>
      <c r="D1529" s="117">
        <v>7.0000000000000001E-3</v>
      </c>
      <c r="E1529" s="21"/>
      <c r="F1529" s="36">
        <f t="shared" si="107"/>
        <v>0</v>
      </c>
      <c r="G1529" s="21"/>
      <c r="H1529" s="21"/>
      <c r="I1529" s="21"/>
      <c r="J1529" s="21"/>
      <c r="K1529" s="21"/>
    </row>
    <row r="1530" spans="1:11" ht="25.5" x14ac:dyDescent="0.2">
      <c r="A1530" s="23">
        <f t="shared" si="109"/>
        <v>1383</v>
      </c>
      <c r="B1530" s="85" t="s">
        <v>1122</v>
      </c>
      <c r="C1530" s="86" t="s">
        <v>52</v>
      </c>
      <c r="D1530" s="117">
        <v>2.9000000000000001E-2</v>
      </c>
      <c r="E1530" s="21"/>
      <c r="F1530" s="36">
        <f t="shared" si="107"/>
        <v>0</v>
      </c>
      <c r="G1530" s="21"/>
      <c r="H1530" s="21"/>
      <c r="I1530" s="21"/>
      <c r="J1530" s="21"/>
      <c r="K1530" s="21"/>
    </row>
    <row r="1531" spans="1:11" ht="38.25" x14ac:dyDescent="0.2">
      <c r="A1531" s="23">
        <f t="shared" si="109"/>
        <v>1384</v>
      </c>
      <c r="B1531" s="81" t="s">
        <v>1123</v>
      </c>
      <c r="C1531" s="86" t="s">
        <v>1681</v>
      </c>
      <c r="D1531" s="152">
        <v>1</v>
      </c>
      <c r="E1531" s="21"/>
      <c r="F1531" s="36">
        <f t="shared" si="107"/>
        <v>0</v>
      </c>
      <c r="G1531" s="21"/>
      <c r="H1531" s="21"/>
      <c r="I1531" s="21"/>
      <c r="J1531" s="21"/>
      <c r="K1531" s="21"/>
    </row>
    <row r="1532" spans="1:11" ht="25.5" x14ac:dyDescent="0.2">
      <c r="A1532" s="23">
        <f t="shared" si="109"/>
        <v>1385</v>
      </c>
      <c r="B1532" s="85" t="s">
        <v>1124</v>
      </c>
      <c r="C1532" s="86" t="s">
        <v>52</v>
      </c>
      <c r="D1532" s="82">
        <v>3.6999999999999998E-2</v>
      </c>
      <c r="E1532" s="21"/>
      <c r="F1532" s="36">
        <f t="shared" si="107"/>
        <v>0</v>
      </c>
      <c r="G1532" s="21"/>
      <c r="H1532" s="21"/>
      <c r="I1532" s="21"/>
      <c r="J1532" s="21"/>
      <c r="K1532" s="21"/>
    </row>
    <row r="1533" spans="1:11" ht="25.5" x14ac:dyDescent="0.2">
      <c r="A1533" s="23">
        <f t="shared" si="109"/>
        <v>1386</v>
      </c>
      <c r="B1533" s="85" t="s">
        <v>1125</v>
      </c>
      <c r="C1533" s="86" t="s">
        <v>52</v>
      </c>
      <c r="D1533" s="125">
        <v>7.4999999999999997E-2</v>
      </c>
      <c r="E1533" s="21"/>
      <c r="F1533" s="36">
        <f t="shared" si="107"/>
        <v>0</v>
      </c>
      <c r="G1533" s="21"/>
      <c r="H1533" s="21"/>
      <c r="I1533" s="21"/>
      <c r="J1533" s="21"/>
      <c r="K1533" s="21"/>
    </row>
    <row r="1534" spans="1:11" ht="38.25" x14ac:dyDescent="0.2">
      <c r="A1534" s="23">
        <f t="shared" si="109"/>
        <v>1387</v>
      </c>
      <c r="B1534" s="85" t="s">
        <v>1126</v>
      </c>
      <c r="C1534" s="86" t="s">
        <v>1681</v>
      </c>
      <c r="D1534" s="215">
        <v>68</v>
      </c>
      <c r="E1534" s="21"/>
      <c r="F1534" s="36">
        <f t="shared" si="107"/>
        <v>0</v>
      </c>
      <c r="G1534" s="21"/>
      <c r="H1534" s="21"/>
      <c r="I1534" s="21"/>
      <c r="J1534" s="21"/>
      <c r="K1534" s="21"/>
    </row>
    <row r="1535" spans="1:11" ht="25.5" x14ac:dyDescent="0.2">
      <c r="A1535" s="23">
        <f t="shared" si="109"/>
        <v>1388</v>
      </c>
      <c r="B1535" s="85" t="s">
        <v>1127</v>
      </c>
      <c r="C1535" s="86" t="s">
        <v>1681</v>
      </c>
      <c r="D1535" s="215">
        <v>78</v>
      </c>
      <c r="E1535" s="21"/>
      <c r="F1535" s="36">
        <f t="shared" si="107"/>
        <v>0</v>
      </c>
      <c r="G1535" s="21"/>
      <c r="H1535" s="21"/>
      <c r="I1535" s="21"/>
      <c r="J1535" s="21"/>
      <c r="K1535" s="21"/>
    </row>
    <row r="1536" spans="1:11" ht="25.5" x14ac:dyDescent="0.2">
      <c r="A1536" s="23">
        <f t="shared" si="109"/>
        <v>1389</v>
      </c>
      <c r="B1536" s="85" t="s">
        <v>1128</v>
      </c>
      <c r="C1536" s="86" t="s">
        <v>52</v>
      </c>
      <c r="D1536" s="117">
        <v>0.442</v>
      </c>
      <c r="E1536" s="21"/>
      <c r="F1536" s="36">
        <f t="shared" si="107"/>
        <v>0</v>
      </c>
      <c r="G1536" s="21"/>
      <c r="H1536" s="21"/>
      <c r="I1536" s="21"/>
      <c r="J1536" s="21"/>
      <c r="K1536" s="21"/>
    </row>
    <row r="1537" spans="1:11" ht="25.5" x14ac:dyDescent="0.2">
      <c r="A1537" s="23">
        <f t="shared" si="109"/>
        <v>1390</v>
      </c>
      <c r="B1537" s="85" t="s">
        <v>1129</v>
      </c>
      <c r="C1537" s="86" t="s">
        <v>52</v>
      </c>
      <c r="D1537" s="215">
        <v>2.2999999999999998</v>
      </c>
      <c r="E1537" s="21"/>
      <c r="F1537" s="36">
        <f t="shared" si="107"/>
        <v>0</v>
      </c>
      <c r="G1537" s="21"/>
      <c r="H1537" s="21"/>
      <c r="I1537" s="21"/>
      <c r="J1537" s="21"/>
      <c r="K1537" s="21"/>
    </row>
    <row r="1538" spans="1:11" ht="38.25" customHeight="1" x14ac:dyDescent="0.2">
      <c r="A1538" s="19"/>
      <c r="B1538" s="258" t="s">
        <v>1130</v>
      </c>
      <c r="C1538" s="77"/>
      <c r="D1538" s="77"/>
      <c r="E1538" s="77"/>
      <c r="F1538" s="77"/>
      <c r="G1538" s="21"/>
      <c r="H1538" s="21"/>
      <c r="I1538" s="21"/>
      <c r="J1538" s="21"/>
      <c r="K1538" s="21"/>
    </row>
    <row r="1539" spans="1:11" ht="25.5" x14ac:dyDescent="0.2">
      <c r="A1539" s="23">
        <f>+A1537+1</f>
        <v>1391</v>
      </c>
      <c r="B1539" s="96" t="s">
        <v>1131</v>
      </c>
      <c r="C1539" s="73" t="s">
        <v>164</v>
      </c>
      <c r="D1539" s="109">
        <v>555</v>
      </c>
      <c r="E1539" s="21"/>
      <c r="F1539" s="36">
        <f>+E1539*D1539</f>
        <v>0</v>
      </c>
      <c r="G1539" s="21"/>
      <c r="H1539" s="21"/>
      <c r="I1539" s="21"/>
      <c r="J1539" s="21"/>
      <c r="K1539" s="21"/>
    </row>
    <row r="1540" spans="1:11" ht="38.25" customHeight="1" x14ac:dyDescent="0.2">
      <c r="A1540" s="23">
        <f>+A1539+1</f>
        <v>1392</v>
      </c>
      <c r="B1540" s="96" t="s">
        <v>1132</v>
      </c>
      <c r="C1540" s="73" t="s">
        <v>164</v>
      </c>
      <c r="D1540" s="109">
        <v>724</v>
      </c>
      <c r="E1540" s="21"/>
      <c r="F1540" s="36">
        <f>+E1540*D1540</f>
        <v>0</v>
      </c>
      <c r="G1540" s="21"/>
      <c r="H1540" s="21"/>
      <c r="I1540" s="21"/>
      <c r="J1540" s="21"/>
      <c r="K1540" s="21"/>
    </row>
    <row r="1541" spans="1:11" ht="36.75" customHeight="1" x14ac:dyDescent="0.2">
      <c r="A1541" s="23"/>
      <c r="B1541" s="258" t="s">
        <v>1133</v>
      </c>
      <c r="C1541" s="53"/>
      <c r="D1541" s="54"/>
      <c r="E1541" s="16"/>
      <c r="F1541" s="36"/>
      <c r="G1541" s="16"/>
      <c r="H1541" s="16"/>
      <c r="I1541" s="16"/>
      <c r="J1541" s="16"/>
      <c r="K1541" s="16"/>
    </row>
    <row r="1542" spans="1:11" ht="84" customHeight="1" x14ac:dyDescent="0.2">
      <c r="A1542" s="23">
        <f>+A1540+1</f>
        <v>1393</v>
      </c>
      <c r="B1542" s="85" t="s">
        <v>1134</v>
      </c>
      <c r="C1542" s="86" t="s">
        <v>1681</v>
      </c>
      <c r="D1542" s="152">
        <v>10</v>
      </c>
      <c r="E1542" s="58"/>
      <c r="F1542" s="36">
        <f t="shared" ref="F1542:F1557" si="110">+E1542*D1542</f>
        <v>0</v>
      </c>
      <c r="G1542" s="16"/>
      <c r="H1542" s="16"/>
      <c r="I1542" s="16"/>
      <c r="J1542" s="16"/>
      <c r="K1542" s="16"/>
    </row>
    <row r="1543" spans="1:11" ht="84" customHeight="1" x14ac:dyDescent="0.2">
      <c r="A1543" s="23">
        <f>+A1542+1</f>
        <v>1394</v>
      </c>
      <c r="B1543" s="85" t="s">
        <v>1135</v>
      </c>
      <c r="C1543" s="86" t="s">
        <v>52</v>
      </c>
      <c r="D1543" s="117">
        <v>0.22800000000000001</v>
      </c>
      <c r="E1543" s="58"/>
      <c r="F1543" s="36">
        <f t="shared" si="110"/>
        <v>0</v>
      </c>
      <c r="G1543" s="16"/>
      <c r="H1543" s="16"/>
      <c r="I1543" s="16"/>
      <c r="J1543" s="16"/>
      <c r="K1543" s="16"/>
    </row>
    <row r="1544" spans="1:11" ht="25.5" customHeight="1" x14ac:dyDescent="0.2">
      <c r="A1544" s="16">
        <f>+A1543+1</f>
        <v>1395</v>
      </c>
      <c r="B1544" s="85" t="s">
        <v>1136</v>
      </c>
      <c r="C1544" s="86" t="s">
        <v>52</v>
      </c>
      <c r="D1544" s="117">
        <v>0.13200000000000001</v>
      </c>
      <c r="E1544" s="16"/>
      <c r="F1544" s="36">
        <f t="shared" si="110"/>
        <v>0</v>
      </c>
      <c r="G1544" s="16"/>
      <c r="H1544" s="16"/>
      <c r="I1544" s="16"/>
      <c r="J1544" s="16"/>
      <c r="K1544" s="16"/>
    </row>
    <row r="1545" spans="1:11" ht="25.5" customHeight="1" x14ac:dyDescent="0.2">
      <c r="A1545" s="16">
        <f>+A1544+1</f>
        <v>1396</v>
      </c>
      <c r="B1545" s="85" t="s">
        <v>1137</v>
      </c>
      <c r="C1545" s="86" t="s">
        <v>1681</v>
      </c>
      <c r="D1545" s="152">
        <v>16</v>
      </c>
      <c r="E1545" s="16"/>
      <c r="F1545" s="36">
        <f t="shared" si="110"/>
        <v>0</v>
      </c>
      <c r="G1545" s="16"/>
      <c r="H1545" s="16"/>
      <c r="I1545" s="16"/>
      <c r="J1545" s="16"/>
      <c r="K1545" s="16"/>
    </row>
    <row r="1546" spans="1:11" ht="72" customHeight="1" x14ac:dyDescent="0.2">
      <c r="A1546" s="58">
        <f>+A1545+1</f>
        <v>1397</v>
      </c>
      <c r="B1546" s="85" t="s">
        <v>1135</v>
      </c>
      <c r="C1546" s="86" t="s">
        <v>52</v>
      </c>
      <c r="D1546" s="117">
        <v>0.66800000000000004</v>
      </c>
      <c r="E1546" s="58"/>
      <c r="F1546" s="36">
        <f t="shared" si="110"/>
        <v>0</v>
      </c>
      <c r="G1546" s="16"/>
      <c r="H1546" s="16"/>
      <c r="I1546" s="16"/>
      <c r="J1546" s="16"/>
      <c r="K1546" s="16"/>
    </row>
    <row r="1547" spans="1:11" ht="54.75" customHeight="1" x14ac:dyDescent="0.2">
      <c r="A1547" s="58">
        <f t="shared" ref="A1547:A1565" si="111">+A1546+1</f>
        <v>1398</v>
      </c>
      <c r="B1547" s="85" t="s">
        <v>1115</v>
      </c>
      <c r="C1547" s="86" t="s">
        <v>52</v>
      </c>
      <c r="D1547" s="117">
        <v>0.63900000000000001</v>
      </c>
      <c r="E1547" s="58"/>
      <c r="F1547" s="36">
        <f t="shared" si="110"/>
        <v>0</v>
      </c>
      <c r="G1547" s="16"/>
      <c r="H1547" s="16"/>
      <c r="I1547" s="16"/>
      <c r="J1547" s="16"/>
      <c r="K1547" s="16"/>
    </row>
    <row r="1548" spans="1:11" ht="72" customHeight="1" x14ac:dyDescent="0.2">
      <c r="A1548" s="58">
        <f t="shared" si="111"/>
        <v>1399</v>
      </c>
      <c r="B1548" s="85" t="s">
        <v>1136</v>
      </c>
      <c r="C1548" s="86" t="s">
        <v>52</v>
      </c>
      <c r="D1548" s="117">
        <v>7.5999999999999998E-2</v>
      </c>
      <c r="E1548" s="58"/>
      <c r="F1548" s="36">
        <f t="shared" si="110"/>
        <v>0</v>
      </c>
      <c r="G1548" s="16"/>
      <c r="H1548" s="16"/>
      <c r="I1548" s="16"/>
      <c r="J1548" s="16"/>
      <c r="K1548" s="16"/>
    </row>
    <row r="1549" spans="1:11" ht="76.5" customHeight="1" x14ac:dyDescent="0.2">
      <c r="A1549" s="58">
        <f t="shared" si="111"/>
        <v>1400</v>
      </c>
      <c r="B1549" s="85" t="s">
        <v>1138</v>
      </c>
      <c r="C1549" s="86" t="s">
        <v>1681</v>
      </c>
      <c r="D1549" s="216">
        <v>176</v>
      </c>
      <c r="E1549" s="58"/>
      <c r="F1549" s="36">
        <f t="shared" si="110"/>
        <v>0</v>
      </c>
      <c r="G1549" s="16"/>
      <c r="H1549" s="16"/>
      <c r="I1549" s="16"/>
      <c r="J1549" s="16"/>
      <c r="K1549" s="16"/>
    </row>
    <row r="1550" spans="1:11" ht="95.25" customHeight="1" x14ac:dyDescent="0.2">
      <c r="A1550" s="58">
        <f>+A1549+1</f>
        <v>1401</v>
      </c>
      <c r="B1550" s="116" t="s">
        <v>1139</v>
      </c>
      <c r="C1550" s="86" t="s">
        <v>1681</v>
      </c>
      <c r="D1550" s="82">
        <v>20</v>
      </c>
      <c r="E1550" s="58"/>
      <c r="F1550" s="36">
        <f t="shared" si="110"/>
        <v>0</v>
      </c>
      <c r="G1550" s="16"/>
      <c r="H1550" s="16"/>
      <c r="I1550" s="16"/>
      <c r="J1550" s="16"/>
      <c r="K1550" s="16"/>
    </row>
    <row r="1551" spans="1:11" ht="63.75" customHeight="1" x14ac:dyDescent="0.2">
      <c r="A1551" s="58">
        <f t="shared" si="111"/>
        <v>1402</v>
      </c>
      <c r="B1551" s="85" t="s">
        <v>1140</v>
      </c>
      <c r="C1551" s="86" t="s">
        <v>52</v>
      </c>
      <c r="D1551" s="119">
        <v>1.6379999999999999</v>
      </c>
      <c r="E1551" s="58"/>
      <c r="F1551" s="36">
        <f t="shared" si="110"/>
        <v>0</v>
      </c>
      <c r="G1551" s="16"/>
      <c r="H1551" s="16"/>
      <c r="I1551" s="16"/>
      <c r="J1551" s="16"/>
      <c r="K1551" s="16"/>
    </row>
    <row r="1552" spans="1:11" ht="63.75" customHeight="1" x14ac:dyDescent="0.2">
      <c r="A1552" s="58">
        <f t="shared" si="111"/>
        <v>1403</v>
      </c>
      <c r="B1552" s="85" t="s">
        <v>1135</v>
      </c>
      <c r="C1552" s="86" t="s">
        <v>52</v>
      </c>
      <c r="D1552" s="117">
        <v>8.6</v>
      </c>
      <c r="E1552" s="58"/>
      <c r="F1552" s="36">
        <f t="shared" si="110"/>
        <v>0</v>
      </c>
      <c r="G1552" s="16"/>
      <c r="H1552" s="16"/>
      <c r="I1552" s="16"/>
      <c r="J1552" s="16"/>
      <c r="K1552" s="16"/>
    </row>
    <row r="1553" spans="1:11" ht="63.75" customHeight="1" x14ac:dyDescent="0.2">
      <c r="A1553" s="58">
        <f t="shared" si="111"/>
        <v>1404</v>
      </c>
      <c r="B1553" s="85" t="s">
        <v>1141</v>
      </c>
      <c r="C1553" s="86" t="s">
        <v>52</v>
      </c>
      <c r="D1553" s="117">
        <v>1.1319999999999999</v>
      </c>
      <c r="E1553" s="58"/>
      <c r="F1553" s="36">
        <f t="shared" si="110"/>
        <v>0</v>
      </c>
      <c r="G1553" s="16"/>
      <c r="H1553" s="16"/>
      <c r="I1553" s="16"/>
      <c r="J1553" s="16"/>
      <c r="K1553" s="16"/>
    </row>
    <row r="1554" spans="1:11" ht="63.75" customHeight="1" x14ac:dyDescent="0.2">
      <c r="A1554" s="58">
        <f t="shared" si="111"/>
        <v>1405</v>
      </c>
      <c r="B1554" s="81" t="s">
        <v>1142</v>
      </c>
      <c r="C1554" s="86" t="s">
        <v>52</v>
      </c>
      <c r="D1554" s="125">
        <v>0.29399999999999998</v>
      </c>
      <c r="E1554" s="58"/>
      <c r="F1554" s="36">
        <f t="shared" si="110"/>
        <v>0</v>
      </c>
      <c r="G1554" s="16"/>
      <c r="H1554" s="16"/>
      <c r="I1554" s="16"/>
      <c r="J1554" s="16"/>
      <c r="K1554" s="16"/>
    </row>
    <row r="1555" spans="1:11" ht="63.75" customHeight="1" x14ac:dyDescent="0.2">
      <c r="A1555" s="58">
        <f t="shared" si="111"/>
        <v>1406</v>
      </c>
      <c r="B1555" s="85" t="s">
        <v>1143</v>
      </c>
      <c r="C1555" s="86" t="s">
        <v>52</v>
      </c>
      <c r="D1555" s="215">
        <v>0.67</v>
      </c>
      <c r="E1555" s="58"/>
      <c r="F1555" s="36">
        <f t="shared" si="110"/>
        <v>0</v>
      </c>
      <c r="G1555" s="16"/>
      <c r="H1555" s="16"/>
      <c r="I1555" s="16"/>
      <c r="J1555" s="16"/>
      <c r="K1555" s="16"/>
    </row>
    <row r="1556" spans="1:11" ht="63.75" customHeight="1" x14ac:dyDescent="0.2">
      <c r="A1556" s="58">
        <f t="shared" si="111"/>
        <v>1407</v>
      </c>
      <c r="B1556" s="85" t="s">
        <v>1144</v>
      </c>
      <c r="C1556" s="86" t="s">
        <v>52</v>
      </c>
      <c r="D1556" s="215">
        <v>0.05</v>
      </c>
      <c r="E1556" s="58"/>
      <c r="F1556" s="36">
        <f t="shared" si="110"/>
        <v>0</v>
      </c>
      <c r="G1556" s="16"/>
      <c r="H1556" s="16"/>
      <c r="I1556" s="16"/>
      <c r="J1556" s="16"/>
      <c r="K1556" s="16"/>
    </row>
    <row r="1557" spans="1:11" ht="33" customHeight="1" x14ac:dyDescent="0.2">
      <c r="A1557" s="16">
        <f>+A1556+1</f>
        <v>1408</v>
      </c>
      <c r="B1557" s="85" t="s">
        <v>1145</v>
      </c>
      <c r="C1557" s="86" t="s">
        <v>52</v>
      </c>
      <c r="D1557" s="191">
        <v>0.72</v>
      </c>
      <c r="E1557" s="16"/>
      <c r="F1557" s="36">
        <f t="shared" si="110"/>
        <v>0</v>
      </c>
      <c r="G1557" s="16"/>
      <c r="H1557" s="16"/>
      <c r="I1557" s="16"/>
      <c r="J1557" s="16"/>
      <c r="K1557" s="16"/>
    </row>
    <row r="1558" spans="1:11" ht="48.75" customHeight="1" x14ac:dyDescent="0.2">
      <c r="A1558" s="16"/>
      <c r="B1558" s="258" t="s">
        <v>1146</v>
      </c>
      <c r="C1558" s="73"/>
      <c r="D1558" s="126"/>
      <c r="E1558" s="16"/>
      <c r="F1558" s="36"/>
      <c r="G1558" s="16"/>
      <c r="H1558" s="16"/>
      <c r="I1558" s="16"/>
      <c r="J1558" s="16"/>
      <c r="K1558" s="16"/>
    </row>
    <row r="1559" spans="1:11" ht="25.5" customHeight="1" x14ac:dyDescent="0.2">
      <c r="A1559" s="16">
        <f>+A1557+1</f>
        <v>1409</v>
      </c>
      <c r="B1559" s="85" t="s">
        <v>1147</v>
      </c>
      <c r="C1559" s="86" t="s">
        <v>1681</v>
      </c>
      <c r="D1559" s="152">
        <v>2.52</v>
      </c>
      <c r="E1559" s="16"/>
      <c r="F1559" s="36">
        <f>+E1559*D1559</f>
        <v>0</v>
      </c>
      <c r="G1559" s="16"/>
      <c r="H1559" s="16"/>
      <c r="I1559" s="16"/>
      <c r="J1559" s="16"/>
      <c r="K1559" s="16"/>
    </row>
    <row r="1560" spans="1:11" ht="25.5" customHeight="1" x14ac:dyDescent="0.2">
      <c r="A1560" s="16">
        <f t="shared" si="111"/>
        <v>1410</v>
      </c>
      <c r="B1560" s="85" t="s">
        <v>1148</v>
      </c>
      <c r="C1560" s="86" t="s">
        <v>1681</v>
      </c>
      <c r="D1560" s="121">
        <v>6</v>
      </c>
      <c r="E1560" s="16"/>
      <c r="F1560" s="36">
        <f>+E1560*D1560</f>
        <v>0</v>
      </c>
      <c r="G1560" s="16"/>
      <c r="H1560" s="16"/>
      <c r="I1560" s="16"/>
      <c r="J1560" s="16"/>
      <c r="K1560" s="16"/>
    </row>
    <row r="1561" spans="1:11" ht="37.5" customHeight="1" x14ac:dyDescent="0.2">
      <c r="A1561" s="16">
        <f t="shared" si="111"/>
        <v>1411</v>
      </c>
      <c r="B1561" s="138" t="s">
        <v>1149</v>
      </c>
      <c r="C1561" s="86" t="s">
        <v>52</v>
      </c>
      <c r="D1561" s="182">
        <v>6.3E-2</v>
      </c>
      <c r="E1561" s="16"/>
      <c r="F1561" s="36">
        <f>+E1561*D1561</f>
        <v>0</v>
      </c>
      <c r="G1561" s="16"/>
      <c r="H1561" s="16"/>
      <c r="I1561" s="16"/>
      <c r="J1561" s="16"/>
      <c r="K1561" s="16"/>
    </row>
    <row r="1562" spans="1:11" ht="30.75" customHeight="1" x14ac:dyDescent="0.2">
      <c r="A1562" s="58">
        <f>+A1561+1</f>
        <v>1412</v>
      </c>
      <c r="B1562" s="85" t="s">
        <v>1150</v>
      </c>
      <c r="C1562" s="86" t="s">
        <v>52</v>
      </c>
      <c r="D1562" s="117">
        <v>0.15</v>
      </c>
      <c r="E1562" s="21"/>
      <c r="F1562" s="36">
        <f>+E1562*D1562</f>
        <v>0</v>
      </c>
      <c r="G1562" s="21"/>
      <c r="H1562" s="21"/>
      <c r="I1562" s="21"/>
      <c r="J1562" s="21"/>
      <c r="K1562" s="21"/>
    </row>
    <row r="1563" spans="1:11" ht="38.25" customHeight="1" x14ac:dyDescent="0.2">
      <c r="A1563" s="16"/>
      <c r="B1563" s="258" t="s">
        <v>1151</v>
      </c>
      <c r="C1563" s="53"/>
      <c r="D1563" s="55"/>
      <c r="E1563" s="21"/>
      <c r="F1563" s="36"/>
      <c r="G1563" s="21"/>
      <c r="H1563" s="21"/>
      <c r="I1563" s="21"/>
      <c r="J1563" s="21"/>
      <c r="K1563" s="21"/>
    </row>
    <row r="1564" spans="1:11" ht="52.5" customHeight="1" x14ac:dyDescent="0.2">
      <c r="A1564" s="16">
        <f>+A1562+1</f>
        <v>1413</v>
      </c>
      <c r="B1564" s="154" t="s">
        <v>1152</v>
      </c>
      <c r="C1564" s="131" t="s">
        <v>68</v>
      </c>
      <c r="D1564" s="212">
        <v>16</v>
      </c>
      <c r="E1564" s="21"/>
      <c r="F1564" s="36">
        <f>+E1564*D1564</f>
        <v>0</v>
      </c>
      <c r="G1564" s="21"/>
      <c r="H1564" s="21"/>
      <c r="I1564" s="21"/>
      <c r="J1564" s="21"/>
      <c r="K1564" s="21"/>
    </row>
    <row r="1565" spans="1:11" ht="47.25" customHeight="1" x14ac:dyDescent="0.2">
      <c r="A1565" s="16">
        <f t="shared" si="111"/>
        <v>1414</v>
      </c>
      <c r="B1565" s="186" t="s">
        <v>1682</v>
      </c>
      <c r="C1565" s="131" t="s">
        <v>68</v>
      </c>
      <c r="D1565" s="217">
        <v>8</v>
      </c>
      <c r="E1565" s="21"/>
      <c r="F1565" s="36">
        <f>+E1565*D1565</f>
        <v>0</v>
      </c>
      <c r="G1565" s="21"/>
      <c r="H1565" s="21"/>
      <c r="I1565" s="21"/>
      <c r="J1565" s="21"/>
      <c r="K1565" s="21"/>
    </row>
    <row r="1566" spans="1:11" ht="22.5" customHeight="1" x14ac:dyDescent="0.2">
      <c r="A1566" s="22">
        <f t="shared" ref="A1566:A1572" si="112">+A1565+1</f>
        <v>1415</v>
      </c>
      <c r="B1566" s="186" t="s">
        <v>1153</v>
      </c>
      <c r="C1566" s="86" t="s">
        <v>52</v>
      </c>
      <c r="D1566" s="218">
        <v>0.159</v>
      </c>
      <c r="E1566" s="21"/>
      <c r="F1566" s="36">
        <f t="shared" ref="F1566:F1572" si="113">+E1566*D1566</f>
        <v>0</v>
      </c>
      <c r="G1566" s="21"/>
      <c r="H1566" s="21"/>
      <c r="I1566" s="21"/>
      <c r="J1566" s="21"/>
      <c r="K1566" s="21"/>
    </row>
    <row r="1567" spans="1:11" ht="27.75" customHeight="1" x14ac:dyDescent="0.2">
      <c r="A1567" s="22">
        <f t="shared" si="112"/>
        <v>1416</v>
      </c>
      <c r="B1567" s="186" t="s">
        <v>1154</v>
      </c>
      <c r="C1567" s="187" t="s">
        <v>40</v>
      </c>
      <c r="D1567" s="217">
        <v>35</v>
      </c>
      <c r="E1567" s="21"/>
      <c r="F1567" s="36">
        <f t="shared" si="113"/>
        <v>0</v>
      </c>
      <c r="G1567" s="21"/>
      <c r="H1567" s="21"/>
      <c r="I1567" s="21"/>
      <c r="J1567" s="21"/>
      <c r="K1567" s="21"/>
    </row>
    <row r="1568" spans="1:11" ht="28.5" customHeight="1" x14ac:dyDescent="0.2">
      <c r="A1568" s="22">
        <f t="shared" si="112"/>
        <v>1417</v>
      </c>
      <c r="B1568" s="186" t="s">
        <v>1155</v>
      </c>
      <c r="C1568" s="187" t="s">
        <v>40</v>
      </c>
      <c r="D1568" s="217">
        <v>21.5</v>
      </c>
      <c r="E1568" s="21"/>
      <c r="F1568" s="36">
        <f t="shared" si="113"/>
        <v>0</v>
      </c>
      <c r="G1568" s="21"/>
      <c r="H1568" s="21"/>
      <c r="I1568" s="21"/>
      <c r="J1568" s="21"/>
      <c r="K1568" s="21"/>
    </row>
    <row r="1569" spans="1:11" ht="24" customHeight="1" x14ac:dyDescent="0.2">
      <c r="A1569" s="24">
        <f t="shared" si="112"/>
        <v>1418</v>
      </c>
      <c r="B1569" s="186" t="s">
        <v>1156</v>
      </c>
      <c r="C1569" s="187" t="s">
        <v>40</v>
      </c>
      <c r="D1569" s="217">
        <v>2.4</v>
      </c>
      <c r="E1569" s="21"/>
      <c r="F1569" s="36">
        <f t="shared" si="113"/>
        <v>0</v>
      </c>
      <c r="G1569" s="21"/>
      <c r="H1569" s="21"/>
      <c r="I1569" s="21"/>
      <c r="J1569" s="21"/>
      <c r="K1569" s="21"/>
    </row>
    <row r="1570" spans="1:11" ht="24.75" customHeight="1" x14ac:dyDescent="0.2">
      <c r="A1570" s="24">
        <f t="shared" si="112"/>
        <v>1419</v>
      </c>
      <c r="B1570" s="81" t="s">
        <v>1157</v>
      </c>
      <c r="C1570" s="131" t="s">
        <v>68</v>
      </c>
      <c r="D1570" s="82">
        <v>8.5</v>
      </c>
      <c r="E1570" s="21"/>
      <c r="F1570" s="36">
        <f t="shared" si="113"/>
        <v>0</v>
      </c>
      <c r="G1570" s="21"/>
      <c r="H1570" s="21"/>
      <c r="I1570" s="21"/>
      <c r="J1570" s="21"/>
      <c r="K1570" s="21"/>
    </row>
    <row r="1571" spans="1:11" ht="31.5" customHeight="1" x14ac:dyDescent="0.2">
      <c r="A1571" s="24">
        <f t="shared" si="112"/>
        <v>1420</v>
      </c>
      <c r="B1571" s="71" t="s">
        <v>1158</v>
      </c>
      <c r="C1571" s="86" t="s">
        <v>52</v>
      </c>
      <c r="D1571" s="82">
        <v>8.3000000000000001E-3</v>
      </c>
      <c r="E1571" s="21"/>
      <c r="F1571" s="36">
        <f t="shared" si="113"/>
        <v>0</v>
      </c>
      <c r="G1571" s="21"/>
      <c r="H1571" s="21"/>
      <c r="I1571" s="21"/>
      <c r="J1571" s="21"/>
      <c r="K1571" s="21"/>
    </row>
    <row r="1572" spans="1:11" ht="29.25" customHeight="1" x14ac:dyDescent="0.2">
      <c r="A1572" s="24">
        <f t="shared" si="112"/>
        <v>1421</v>
      </c>
      <c r="B1572" s="186" t="s">
        <v>1159</v>
      </c>
      <c r="C1572" s="187" t="s">
        <v>27</v>
      </c>
      <c r="D1572" s="210">
        <v>8</v>
      </c>
      <c r="E1572" s="21"/>
      <c r="F1572" s="36">
        <f t="shared" si="113"/>
        <v>0</v>
      </c>
      <c r="G1572" s="21"/>
      <c r="H1572" s="21"/>
      <c r="I1572" s="21"/>
      <c r="J1572" s="21"/>
      <c r="K1572" s="21"/>
    </row>
    <row r="1573" spans="1:11" ht="36.75" customHeight="1" x14ac:dyDescent="0.2">
      <c r="A1573" s="24"/>
      <c r="B1573" s="258" t="s">
        <v>1160</v>
      </c>
      <c r="C1573" s="73"/>
      <c r="D1573" s="115"/>
      <c r="E1573" s="21"/>
      <c r="F1573" s="36"/>
      <c r="G1573" s="21"/>
      <c r="H1573" s="21"/>
      <c r="I1573" s="21"/>
      <c r="J1573" s="21"/>
      <c r="K1573" s="21"/>
    </row>
    <row r="1574" spans="1:11" ht="51" x14ac:dyDescent="0.2">
      <c r="A1574" s="24">
        <f>+A1572+1</f>
        <v>1422</v>
      </c>
      <c r="B1574" s="85" t="s">
        <v>1161</v>
      </c>
      <c r="C1574" s="131" t="s">
        <v>68</v>
      </c>
      <c r="D1574" s="215">
        <v>799.7</v>
      </c>
      <c r="E1574" s="21"/>
      <c r="F1574" s="36">
        <f t="shared" ref="F1574:F1583" si="114">+E1574*D1574</f>
        <v>0</v>
      </c>
      <c r="G1574" s="21"/>
      <c r="H1574" s="21"/>
      <c r="I1574" s="21"/>
      <c r="J1574" s="21"/>
      <c r="K1574" s="21"/>
    </row>
    <row r="1575" spans="1:11" ht="51" x14ac:dyDescent="0.2">
      <c r="A1575" s="24">
        <f>+A1574+1</f>
        <v>1423</v>
      </c>
      <c r="B1575" s="85" t="s">
        <v>1162</v>
      </c>
      <c r="C1575" s="131" t="s">
        <v>68</v>
      </c>
      <c r="D1575" s="215">
        <v>834</v>
      </c>
      <c r="E1575" s="21"/>
      <c r="F1575" s="36">
        <f t="shared" si="114"/>
        <v>0</v>
      </c>
      <c r="G1575" s="21"/>
      <c r="H1575" s="21"/>
      <c r="I1575" s="21"/>
      <c r="J1575" s="21"/>
      <c r="K1575" s="21"/>
    </row>
    <row r="1576" spans="1:11" ht="51" x14ac:dyDescent="0.2">
      <c r="A1576" s="24">
        <f t="shared" ref="A1576:A1583" si="115">+A1575+1</f>
        <v>1424</v>
      </c>
      <c r="B1576" s="85" t="s">
        <v>1163</v>
      </c>
      <c r="C1576" s="131" t="s">
        <v>68</v>
      </c>
      <c r="D1576" s="215">
        <v>587</v>
      </c>
      <c r="E1576" s="21"/>
      <c r="F1576" s="36">
        <f t="shared" si="114"/>
        <v>0</v>
      </c>
      <c r="G1576" s="21"/>
      <c r="H1576" s="21"/>
      <c r="I1576" s="21"/>
      <c r="J1576" s="21"/>
      <c r="K1576" s="21"/>
    </row>
    <row r="1577" spans="1:11" ht="51" x14ac:dyDescent="0.2">
      <c r="A1577" s="24">
        <f t="shared" si="115"/>
        <v>1425</v>
      </c>
      <c r="B1577" s="101" t="s">
        <v>1164</v>
      </c>
      <c r="C1577" s="131" t="s">
        <v>68</v>
      </c>
      <c r="D1577" s="141">
        <v>75.900000000000006</v>
      </c>
      <c r="E1577" s="21"/>
      <c r="F1577" s="36">
        <f t="shared" si="114"/>
        <v>0</v>
      </c>
      <c r="G1577" s="21"/>
      <c r="H1577" s="21"/>
      <c r="I1577" s="21"/>
      <c r="J1577" s="21"/>
      <c r="K1577" s="21"/>
    </row>
    <row r="1578" spans="1:11" ht="51" x14ac:dyDescent="0.2">
      <c r="A1578" s="24">
        <f t="shared" si="115"/>
        <v>1426</v>
      </c>
      <c r="B1578" s="101" t="s">
        <v>676</v>
      </c>
      <c r="C1578" s="131" t="s">
        <v>68</v>
      </c>
      <c r="D1578" s="141">
        <v>5.3</v>
      </c>
      <c r="E1578" s="21"/>
      <c r="F1578" s="36">
        <f t="shared" si="114"/>
        <v>0</v>
      </c>
      <c r="G1578" s="21"/>
      <c r="H1578" s="21"/>
      <c r="I1578" s="21"/>
      <c r="J1578" s="21"/>
      <c r="K1578" s="21"/>
    </row>
    <row r="1579" spans="1:11" ht="51" x14ac:dyDescent="0.2">
      <c r="A1579" s="24">
        <f t="shared" si="115"/>
        <v>1427</v>
      </c>
      <c r="B1579" s="101" t="s">
        <v>1165</v>
      </c>
      <c r="C1579" s="131" t="s">
        <v>68</v>
      </c>
      <c r="D1579" s="141">
        <v>1.58</v>
      </c>
      <c r="E1579" s="21"/>
      <c r="F1579" s="36">
        <f t="shared" si="114"/>
        <v>0</v>
      </c>
      <c r="G1579" s="21"/>
      <c r="H1579" s="21"/>
      <c r="I1579" s="21"/>
      <c r="J1579" s="21"/>
      <c r="K1579" s="21"/>
    </row>
    <row r="1580" spans="1:11" ht="38.25" x14ac:dyDescent="0.2">
      <c r="A1580" s="24">
        <f t="shared" si="115"/>
        <v>1428</v>
      </c>
      <c r="B1580" s="101" t="s">
        <v>1166</v>
      </c>
      <c r="C1580" s="131" t="s">
        <v>68</v>
      </c>
      <c r="D1580" s="142">
        <v>34.299999999999997</v>
      </c>
      <c r="E1580" s="21"/>
      <c r="F1580" s="36">
        <f t="shared" si="114"/>
        <v>0</v>
      </c>
      <c r="G1580" s="21"/>
      <c r="H1580" s="21"/>
      <c r="I1580" s="21"/>
      <c r="J1580" s="21"/>
      <c r="K1580" s="21"/>
    </row>
    <row r="1581" spans="1:11" ht="25.5" x14ac:dyDescent="0.2">
      <c r="A1581" s="24">
        <f t="shared" si="115"/>
        <v>1429</v>
      </c>
      <c r="B1581" s="101" t="s">
        <v>1167</v>
      </c>
      <c r="C1581" s="105" t="s">
        <v>357</v>
      </c>
      <c r="D1581" s="134">
        <v>131.5</v>
      </c>
      <c r="E1581" s="21"/>
      <c r="F1581" s="36">
        <f t="shared" si="114"/>
        <v>0</v>
      </c>
      <c r="G1581" s="21"/>
      <c r="H1581" s="21"/>
      <c r="I1581" s="21"/>
      <c r="J1581" s="21"/>
      <c r="K1581" s="21"/>
    </row>
    <row r="1582" spans="1:11" ht="25.5" x14ac:dyDescent="0.2">
      <c r="A1582" s="24">
        <f t="shared" si="115"/>
        <v>1430</v>
      </c>
      <c r="B1582" s="81" t="s">
        <v>680</v>
      </c>
      <c r="C1582" s="160" t="s">
        <v>946</v>
      </c>
      <c r="D1582" s="87">
        <v>131.5</v>
      </c>
      <c r="E1582" s="21"/>
      <c r="F1582" s="36">
        <f t="shared" si="114"/>
        <v>0</v>
      </c>
      <c r="G1582" s="21"/>
      <c r="H1582" s="21"/>
      <c r="I1582" s="21"/>
      <c r="J1582" s="21"/>
      <c r="K1582" s="21"/>
    </row>
    <row r="1583" spans="1:11" ht="25.5" x14ac:dyDescent="0.2">
      <c r="A1583" s="24">
        <f t="shared" si="115"/>
        <v>1431</v>
      </c>
      <c r="B1583" s="104" t="s">
        <v>253</v>
      </c>
      <c r="C1583" s="131" t="s">
        <v>68</v>
      </c>
      <c r="D1583" s="143">
        <v>120</v>
      </c>
      <c r="E1583" s="21"/>
      <c r="F1583" s="36">
        <f t="shared" si="114"/>
        <v>0</v>
      </c>
      <c r="G1583" s="21"/>
      <c r="H1583" s="21"/>
      <c r="I1583" s="21"/>
      <c r="J1583" s="21"/>
      <c r="K1583" s="21"/>
    </row>
    <row r="1584" spans="1:11" ht="37.5" customHeight="1" x14ac:dyDescent="0.2">
      <c r="A1584" s="24"/>
      <c r="B1584" s="258" t="s">
        <v>632</v>
      </c>
      <c r="C1584" s="16"/>
      <c r="D1584" s="135"/>
      <c r="E1584" s="21"/>
      <c r="F1584" s="36"/>
      <c r="G1584" s="21"/>
      <c r="H1584" s="21"/>
      <c r="I1584" s="21"/>
      <c r="J1584" s="21"/>
      <c r="K1584" s="21"/>
    </row>
    <row r="1585" spans="1:11" ht="25.5" x14ac:dyDescent="0.2">
      <c r="A1585" s="24">
        <f>+A1583+1</f>
        <v>1432</v>
      </c>
      <c r="B1585" s="101" t="s">
        <v>1168</v>
      </c>
      <c r="C1585" s="131" t="s">
        <v>68</v>
      </c>
      <c r="D1585" s="109">
        <v>29.5</v>
      </c>
      <c r="E1585" s="21"/>
      <c r="F1585" s="36">
        <f t="shared" ref="F1585:F1636" si="116">+E1585*D1585</f>
        <v>0</v>
      </c>
      <c r="G1585" s="21"/>
      <c r="H1585" s="21"/>
      <c r="I1585" s="21"/>
      <c r="J1585" s="21"/>
      <c r="K1585" s="21"/>
    </row>
    <row r="1586" spans="1:11" ht="37.5" customHeight="1" x14ac:dyDescent="0.2">
      <c r="A1586" s="24"/>
      <c r="B1586" s="258" t="s">
        <v>1169</v>
      </c>
      <c r="C1586" s="16"/>
      <c r="D1586" s="135"/>
      <c r="E1586" s="21"/>
      <c r="F1586" s="36"/>
      <c r="G1586" s="21"/>
      <c r="H1586" s="21"/>
      <c r="I1586" s="21"/>
      <c r="J1586" s="21"/>
      <c r="K1586" s="21"/>
    </row>
    <row r="1587" spans="1:11" ht="37.5" customHeight="1" x14ac:dyDescent="0.2">
      <c r="A1587" s="24"/>
      <c r="B1587" s="258" t="s">
        <v>1170</v>
      </c>
      <c r="C1587" s="16"/>
      <c r="D1587" s="135"/>
      <c r="E1587" s="21"/>
      <c r="F1587" s="36"/>
      <c r="G1587" s="21"/>
      <c r="H1587" s="21"/>
      <c r="I1587" s="21"/>
      <c r="J1587" s="21"/>
      <c r="K1587" s="21"/>
    </row>
    <row r="1588" spans="1:11" ht="38.25" x14ac:dyDescent="0.2">
      <c r="A1588" s="24">
        <f>+A1585+1</f>
        <v>1433</v>
      </c>
      <c r="B1588" s="85" t="s">
        <v>1171</v>
      </c>
      <c r="C1588" s="131" t="s">
        <v>68</v>
      </c>
      <c r="D1588" s="84">
        <v>489.2</v>
      </c>
      <c r="E1588" s="21"/>
      <c r="F1588" s="36">
        <f t="shared" si="116"/>
        <v>0</v>
      </c>
      <c r="G1588" s="21"/>
      <c r="H1588" s="21"/>
      <c r="I1588" s="21"/>
      <c r="J1588" s="21"/>
      <c r="K1588" s="21"/>
    </row>
    <row r="1589" spans="1:11" ht="25.5" x14ac:dyDescent="0.2">
      <c r="A1589" s="24">
        <f t="shared" ref="A1589:A1636" si="117">+A1588+1</f>
        <v>1434</v>
      </c>
      <c r="B1589" s="154" t="s">
        <v>1172</v>
      </c>
      <c r="C1589" s="131" t="s">
        <v>68</v>
      </c>
      <c r="D1589" s="84">
        <v>489.2</v>
      </c>
      <c r="E1589" s="21"/>
      <c r="F1589" s="36">
        <f t="shared" si="116"/>
        <v>0</v>
      </c>
      <c r="G1589" s="21"/>
      <c r="H1589" s="21"/>
      <c r="I1589" s="21"/>
      <c r="J1589" s="21"/>
      <c r="K1589" s="21"/>
    </row>
    <row r="1590" spans="1:11" ht="51" x14ac:dyDescent="0.2">
      <c r="A1590" s="24">
        <f t="shared" si="117"/>
        <v>1435</v>
      </c>
      <c r="B1590" s="186" t="s">
        <v>1173</v>
      </c>
      <c r="C1590" s="131" t="s">
        <v>68</v>
      </c>
      <c r="D1590" s="210">
        <v>483.5</v>
      </c>
      <c r="E1590" s="21"/>
      <c r="F1590" s="36">
        <f t="shared" si="116"/>
        <v>0</v>
      </c>
      <c r="G1590" s="21"/>
      <c r="H1590" s="21"/>
      <c r="I1590" s="21"/>
      <c r="J1590" s="21"/>
      <c r="K1590" s="21"/>
    </row>
    <row r="1591" spans="1:11" ht="51" x14ac:dyDescent="0.2">
      <c r="A1591" s="24">
        <f t="shared" si="117"/>
        <v>1436</v>
      </c>
      <c r="B1591" s="89" t="s">
        <v>1174</v>
      </c>
      <c r="C1591" s="131" t="s">
        <v>68</v>
      </c>
      <c r="D1591" s="87">
        <v>5.7</v>
      </c>
      <c r="E1591" s="21"/>
      <c r="F1591" s="36">
        <f t="shared" si="116"/>
        <v>0</v>
      </c>
      <c r="G1591" s="21"/>
      <c r="H1591" s="21"/>
      <c r="I1591" s="21"/>
      <c r="J1591" s="21"/>
      <c r="K1591" s="21"/>
    </row>
    <row r="1592" spans="1:11" ht="38.25" x14ac:dyDescent="0.2">
      <c r="A1592" s="24">
        <f t="shared" si="117"/>
        <v>1437</v>
      </c>
      <c r="B1592" s="104" t="s">
        <v>1175</v>
      </c>
      <c r="C1592" s="105" t="s">
        <v>179</v>
      </c>
      <c r="D1592" s="130">
        <v>12.6</v>
      </c>
      <c r="E1592" s="21"/>
      <c r="F1592" s="36">
        <f t="shared" si="116"/>
        <v>0</v>
      </c>
      <c r="G1592" s="21"/>
      <c r="H1592" s="21"/>
      <c r="I1592" s="21"/>
      <c r="J1592" s="21"/>
      <c r="K1592" s="21"/>
    </row>
    <row r="1593" spans="1:11" ht="25.5" x14ac:dyDescent="0.2">
      <c r="A1593" s="24">
        <f t="shared" si="117"/>
        <v>1438</v>
      </c>
      <c r="B1593" s="89" t="s">
        <v>1176</v>
      </c>
      <c r="C1593" s="105" t="s">
        <v>179</v>
      </c>
      <c r="D1593" s="87">
        <v>93</v>
      </c>
      <c r="E1593" s="21"/>
      <c r="F1593" s="36">
        <f t="shared" si="116"/>
        <v>0</v>
      </c>
      <c r="G1593" s="21"/>
      <c r="H1593" s="21"/>
      <c r="I1593" s="21"/>
      <c r="J1593" s="21"/>
      <c r="K1593" s="21"/>
    </row>
    <row r="1594" spans="1:11" ht="25.5" x14ac:dyDescent="0.2">
      <c r="A1594" s="24">
        <f t="shared" si="117"/>
        <v>1439</v>
      </c>
      <c r="B1594" s="85" t="s">
        <v>1177</v>
      </c>
      <c r="C1594" s="219" t="s">
        <v>179</v>
      </c>
      <c r="D1594" s="191">
        <v>2.4</v>
      </c>
      <c r="E1594" s="21"/>
      <c r="F1594" s="36">
        <f t="shared" si="116"/>
        <v>0</v>
      </c>
      <c r="G1594" s="21"/>
      <c r="H1594" s="21"/>
      <c r="I1594" s="21"/>
      <c r="J1594" s="21"/>
      <c r="K1594" s="21"/>
    </row>
    <row r="1595" spans="1:11" ht="25.5" x14ac:dyDescent="0.2">
      <c r="A1595" s="24">
        <f t="shared" si="117"/>
        <v>1440</v>
      </c>
      <c r="B1595" s="101" t="s">
        <v>1178</v>
      </c>
      <c r="C1595" s="131" t="s">
        <v>179</v>
      </c>
      <c r="D1595" s="111">
        <v>207</v>
      </c>
      <c r="E1595" s="21"/>
      <c r="F1595" s="36">
        <f t="shared" si="116"/>
        <v>0</v>
      </c>
      <c r="G1595" s="21"/>
      <c r="H1595" s="21"/>
      <c r="I1595" s="21"/>
      <c r="J1595" s="21"/>
      <c r="K1595" s="21"/>
    </row>
    <row r="1596" spans="1:11" ht="37.5" customHeight="1" x14ac:dyDescent="0.2">
      <c r="A1596" s="24"/>
      <c r="B1596" s="258" t="s">
        <v>1179</v>
      </c>
      <c r="C1596" s="16"/>
      <c r="D1596" s="135"/>
      <c r="E1596" s="21"/>
      <c r="F1596" s="36"/>
      <c r="G1596" s="21"/>
      <c r="H1596" s="21"/>
      <c r="I1596" s="21"/>
      <c r="J1596" s="21"/>
      <c r="K1596" s="21"/>
    </row>
    <row r="1597" spans="1:11" ht="14.25" x14ac:dyDescent="0.2">
      <c r="A1597" s="24">
        <f>+A1595+1</f>
        <v>1441</v>
      </c>
      <c r="B1597" s="81" t="s">
        <v>1180</v>
      </c>
      <c r="C1597" s="131" t="s">
        <v>68</v>
      </c>
      <c r="D1597" s="220">
        <v>673.3</v>
      </c>
      <c r="E1597" s="21"/>
      <c r="F1597" s="36">
        <f t="shared" si="116"/>
        <v>0</v>
      </c>
      <c r="G1597" s="21"/>
      <c r="H1597" s="21"/>
      <c r="I1597" s="21"/>
      <c r="J1597" s="21"/>
      <c r="K1597" s="21"/>
    </row>
    <row r="1598" spans="1:11" ht="14.25" x14ac:dyDescent="0.2">
      <c r="A1598" s="24">
        <f t="shared" si="117"/>
        <v>1442</v>
      </c>
      <c r="B1598" s="81" t="s">
        <v>1181</v>
      </c>
      <c r="C1598" s="131" t="s">
        <v>68</v>
      </c>
      <c r="D1598" s="220">
        <v>42.7</v>
      </c>
      <c r="E1598" s="21"/>
      <c r="F1598" s="36">
        <f t="shared" si="116"/>
        <v>0</v>
      </c>
      <c r="G1598" s="21"/>
      <c r="H1598" s="21"/>
      <c r="I1598" s="21"/>
      <c r="J1598" s="21"/>
      <c r="K1598" s="21"/>
    </row>
    <row r="1599" spans="1:11" ht="51" x14ac:dyDescent="0.2">
      <c r="A1599" s="24">
        <f t="shared" si="117"/>
        <v>1443</v>
      </c>
      <c r="B1599" s="81" t="s">
        <v>1182</v>
      </c>
      <c r="C1599" s="158" t="s">
        <v>108</v>
      </c>
      <c r="D1599" s="220">
        <v>716</v>
      </c>
      <c r="E1599" s="21"/>
      <c r="F1599" s="36">
        <f t="shared" si="116"/>
        <v>0</v>
      </c>
      <c r="G1599" s="21"/>
      <c r="H1599" s="21"/>
      <c r="I1599" s="21"/>
      <c r="J1599" s="21"/>
      <c r="K1599" s="21"/>
    </row>
    <row r="1600" spans="1:11" ht="25.5" x14ac:dyDescent="0.2">
      <c r="A1600" s="24">
        <f t="shared" si="117"/>
        <v>1444</v>
      </c>
      <c r="B1600" s="154" t="s">
        <v>1183</v>
      </c>
      <c r="C1600" s="158" t="s">
        <v>179</v>
      </c>
      <c r="D1600" s="212">
        <v>150</v>
      </c>
      <c r="E1600" s="21"/>
      <c r="F1600" s="36">
        <f t="shared" si="116"/>
        <v>0</v>
      </c>
      <c r="G1600" s="21"/>
      <c r="H1600" s="21"/>
      <c r="I1600" s="21"/>
      <c r="J1600" s="21"/>
      <c r="K1600" s="21"/>
    </row>
    <row r="1601" spans="1:11" ht="37.5" customHeight="1" x14ac:dyDescent="0.2">
      <c r="A1601" s="24"/>
      <c r="B1601" s="258" t="s">
        <v>737</v>
      </c>
      <c r="C1601" s="16"/>
      <c r="D1601" s="135"/>
      <c r="E1601" s="21"/>
      <c r="F1601" s="36"/>
      <c r="G1601" s="21"/>
      <c r="H1601" s="21"/>
      <c r="I1601" s="21"/>
      <c r="J1601" s="21"/>
      <c r="K1601" s="21"/>
    </row>
    <row r="1602" spans="1:11" ht="25.5" x14ac:dyDescent="0.2">
      <c r="A1602" s="24">
        <f>+A1600+1</f>
        <v>1445</v>
      </c>
      <c r="B1602" s="101" t="s">
        <v>1184</v>
      </c>
      <c r="C1602" s="131" t="s">
        <v>68</v>
      </c>
      <c r="D1602" s="109">
        <v>5.7</v>
      </c>
      <c r="E1602" s="21"/>
      <c r="F1602" s="36">
        <f t="shared" si="116"/>
        <v>0</v>
      </c>
      <c r="G1602" s="21"/>
      <c r="H1602" s="21"/>
      <c r="I1602" s="21"/>
      <c r="J1602" s="21"/>
      <c r="K1602" s="21"/>
    </row>
    <row r="1603" spans="1:11" ht="38.25" x14ac:dyDescent="0.2">
      <c r="A1603" s="24">
        <f t="shared" si="117"/>
        <v>1446</v>
      </c>
      <c r="B1603" s="104" t="s">
        <v>1185</v>
      </c>
      <c r="C1603" s="131" t="s">
        <v>68</v>
      </c>
      <c r="D1603" s="109">
        <v>5.7</v>
      </c>
      <c r="E1603" s="21"/>
      <c r="F1603" s="36">
        <f t="shared" si="116"/>
        <v>0</v>
      </c>
      <c r="G1603" s="21"/>
      <c r="H1603" s="21"/>
      <c r="I1603" s="21"/>
      <c r="J1603" s="21"/>
      <c r="K1603" s="21"/>
    </row>
    <row r="1604" spans="1:11" ht="37.5" customHeight="1" x14ac:dyDescent="0.2">
      <c r="A1604" s="24"/>
      <c r="B1604" s="258" t="s">
        <v>1186</v>
      </c>
      <c r="C1604" s="16"/>
      <c r="D1604" s="135"/>
      <c r="E1604" s="21"/>
      <c r="F1604" s="36"/>
      <c r="G1604" s="21"/>
      <c r="H1604" s="21"/>
      <c r="I1604" s="21"/>
      <c r="J1604" s="21"/>
      <c r="K1604" s="21"/>
    </row>
    <row r="1605" spans="1:11" ht="38.25" x14ac:dyDescent="0.2">
      <c r="A1605" s="24">
        <f>+A1603+1</f>
        <v>1447</v>
      </c>
      <c r="B1605" s="81" t="s">
        <v>1187</v>
      </c>
      <c r="C1605" s="86" t="s">
        <v>52</v>
      </c>
      <c r="D1605" s="82">
        <v>7.923</v>
      </c>
      <c r="E1605" s="21"/>
      <c r="F1605" s="36">
        <f t="shared" si="116"/>
        <v>0</v>
      </c>
      <c r="G1605" s="21"/>
      <c r="H1605" s="21"/>
      <c r="I1605" s="21"/>
      <c r="J1605" s="21"/>
      <c r="K1605" s="21"/>
    </row>
    <row r="1606" spans="1:11" x14ac:dyDescent="0.2">
      <c r="A1606" s="24">
        <f t="shared" si="117"/>
        <v>1448</v>
      </c>
      <c r="B1606" s="81" t="s">
        <v>1188</v>
      </c>
      <c r="C1606" s="86" t="s">
        <v>52</v>
      </c>
      <c r="D1606" s="82">
        <v>5.0720000000000001</v>
      </c>
      <c r="E1606" s="21"/>
      <c r="F1606" s="36">
        <f t="shared" si="116"/>
        <v>0</v>
      </c>
      <c r="G1606" s="21"/>
      <c r="H1606" s="21"/>
      <c r="I1606" s="21"/>
      <c r="J1606" s="21"/>
      <c r="K1606" s="21"/>
    </row>
    <row r="1607" spans="1:11" x14ac:dyDescent="0.2">
      <c r="A1607" s="24">
        <f t="shared" si="117"/>
        <v>1449</v>
      </c>
      <c r="B1607" s="81" t="s">
        <v>1189</v>
      </c>
      <c r="C1607" s="86" t="s">
        <v>52</v>
      </c>
      <c r="D1607" s="82">
        <v>2.1989999999999998</v>
      </c>
      <c r="E1607" s="21"/>
      <c r="F1607" s="36">
        <f t="shared" si="116"/>
        <v>0</v>
      </c>
      <c r="G1607" s="21"/>
      <c r="H1607" s="21"/>
      <c r="I1607" s="21"/>
      <c r="J1607" s="21"/>
      <c r="K1607" s="21"/>
    </row>
    <row r="1608" spans="1:11" x14ac:dyDescent="0.2">
      <c r="A1608" s="24">
        <f t="shared" si="117"/>
        <v>1450</v>
      </c>
      <c r="B1608" s="81" t="s">
        <v>1190</v>
      </c>
      <c r="C1608" s="86" t="s">
        <v>52</v>
      </c>
      <c r="D1608" s="82">
        <v>0.65200000000000002</v>
      </c>
      <c r="E1608" s="21"/>
      <c r="F1608" s="36">
        <f t="shared" si="116"/>
        <v>0</v>
      </c>
      <c r="G1608" s="21"/>
      <c r="H1608" s="21"/>
      <c r="I1608" s="21"/>
      <c r="J1608" s="21"/>
      <c r="K1608" s="21"/>
    </row>
    <row r="1609" spans="1:11" ht="25.5" x14ac:dyDescent="0.2">
      <c r="A1609" s="24">
        <f t="shared" si="117"/>
        <v>1451</v>
      </c>
      <c r="B1609" s="81" t="s">
        <v>1191</v>
      </c>
      <c r="C1609" s="86" t="s">
        <v>52</v>
      </c>
      <c r="D1609" s="82">
        <v>4.26</v>
      </c>
      <c r="E1609" s="21"/>
      <c r="F1609" s="36">
        <f t="shared" si="116"/>
        <v>0</v>
      </c>
      <c r="G1609" s="21"/>
      <c r="H1609" s="21"/>
      <c r="I1609" s="21"/>
      <c r="J1609" s="21"/>
      <c r="K1609" s="21"/>
    </row>
    <row r="1610" spans="1:11" x14ac:dyDescent="0.2">
      <c r="A1610" s="24">
        <f t="shared" si="117"/>
        <v>1452</v>
      </c>
      <c r="B1610" s="81" t="s">
        <v>1683</v>
      </c>
      <c r="C1610" s="86" t="s">
        <v>52</v>
      </c>
      <c r="D1610" s="82">
        <v>0.34100000000000003</v>
      </c>
      <c r="E1610" s="21"/>
      <c r="F1610" s="36">
        <f t="shared" si="116"/>
        <v>0</v>
      </c>
      <c r="G1610" s="21"/>
      <c r="H1610" s="21"/>
      <c r="I1610" s="21"/>
      <c r="J1610" s="21"/>
      <c r="K1610" s="21"/>
    </row>
    <row r="1611" spans="1:11" x14ac:dyDescent="0.2">
      <c r="A1611" s="24">
        <f t="shared" si="117"/>
        <v>1453</v>
      </c>
      <c r="B1611" s="81" t="s">
        <v>1192</v>
      </c>
      <c r="C1611" s="86" t="s">
        <v>52</v>
      </c>
      <c r="D1611" s="82">
        <v>3.919</v>
      </c>
      <c r="E1611" s="21"/>
      <c r="F1611" s="36">
        <f t="shared" si="116"/>
        <v>0</v>
      </c>
      <c r="G1611" s="21"/>
      <c r="H1611" s="21"/>
      <c r="I1611" s="21"/>
      <c r="J1611" s="21"/>
      <c r="K1611" s="21"/>
    </row>
    <row r="1612" spans="1:11" ht="25.5" x14ac:dyDescent="0.2">
      <c r="A1612" s="24">
        <f t="shared" si="117"/>
        <v>1454</v>
      </c>
      <c r="B1612" s="81" t="s">
        <v>1193</v>
      </c>
      <c r="C1612" s="86" t="s">
        <v>52</v>
      </c>
      <c r="D1612" s="125">
        <v>10.586</v>
      </c>
      <c r="E1612" s="21"/>
      <c r="F1612" s="36">
        <f t="shared" si="116"/>
        <v>0</v>
      </c>
      <c r="G1612" s="21"/>
      <c r="H1612" s="21"/>
      <c r="I1612" s="21"/>
      <c r="J1612" s="21"/>
      <c r="K1612" s="21"/>
    </row>
    <row r="1613" spans="1:11" ht="25.5" x14ac:dyDescent="0.2">
      <c r="A1613" s="24">
        <f t="shared" si="117"/>
        <v>1455</v>
      </c>
      <c r="B1613" s="81" t="s">
        <v>1194</v>
      </c>
      <c r="C1613" s="86" t="s">
        <v>52</v>
      </c>
      <c r="D1613" s="125">
        <v>0.1</v>
      </c>
      <c r="E1613" s="21"/>
      <c r="F1613" s="36">
        <f t="shared" si="116"/>
        <v>0</v>
      </c>
      <c r="G1613" s="21"/>
      <c r="H1613" s="21"/>
      <c r="I1613" s="21"/>
      <c r="J1613" s="21"/>
      <c r="K1613" s="21"/>
    </row>
    <row r="1614" spans="1:11" ht="25.5" x14ac:dyDescent="0.2">
      <c r="A1614" s="24">
        <f t="shared" si="117"/>
        <v>1456</v>
      </c>
      <c r="B1614" s="85" t="s">
        <v>1195</v>
      </c>
      <c r="C1614" s="86" t="s">
        <v>52</v>
      </c>
      <c r="D1614" s="117">
        <v>0.109</v>
      </c>
      <c r="E1614" s="21"/>
      <c r="F1614" s="36">
        <f t="shared" si="116"/>
        <v>0</v>
      </c>
      <c r="G1614" s="21"/>
      <c r="H1614" s="21"/>
      <c r="I1614" s="21"/>
      <c r="J1614" s="21"/>
      <c r="K1614" s="21"/>
    </row>
    <row r="1615" spans="1:11" ht="25.5" x14ac:dyDescent="0.2">
      <c r="A1615" s="24">
        <f t="shared" si="117"/>
        <v>1457</v>
      </c>
      <c r="B1615" s="85" t="s">
        <v>1196</v>
      </c>
      <c r="C1615" s="86" t="s">
        <v>52</v>
      </c>
      <c r="D1615" s="117">
        <v>3.4729999999999999</v>
      </c>
      <c r="E1615" s="21"/>
      <c r="F1615" s="36">
        <f t="shared" si="116"/>
        <v>0</v>
      </c>
      <c r="G1615" s="21"/>
      <c r="H1615" s="21"/>
      <c r="I1615" s="21"/>
      <c r="J1615" s="21"/>
      <c r="K1615" s="21"/>
    </row>
    <row r="1616" spans="1:11" ht="25.5" x14ac:dyDescent="0.2">
      <c r="A1616" s="24">
        <f t="shared" si="117"/>
        <v>1458</v>
      </c>
      <c r="B1616" s="85" t="s">
        <v>1197</v>
      </c>
      <c r="C1616" s="86" t="s">
        <v>52</v>
      </c>
      <c r="D1616" s="117">
        <v>2.8</v>
      </c>
      <c r="E1616" s="21"/>
      <c r="F1616" s="36">
        <f t="shared" si="116"/>
        <v>0</v>
      </c>
      <c r="G1616" s="21"/>
      <c r="H1616" s="21"/>
      <c r="I1616" s="21"/>
      <c r="J1616" s="21"/>
      <c r="K1616" s="21"/>
    </row>
    <row r="1617" spans="1:11" x14ac:dyDescent="0.2">
      <c r="A1617" s="24">
        <f t="shared" si="117"/>
        <v>1459</v>
      </c>
      <c r="B1617" s="85" t="s">
        <v>1198</v>
      </c>
      <c r="C1617" s="153" t="s">
        <v>27</v>
      </c>
      <c r="D1617" s="117">
        <v>44</v>
      </c>
      <c r="E1617" s="21"/>
      <c r="F1617" s="36">
        <f t="shared" si="116"/>
        <v>0</v>
      </c>
      <c r="G1617" s="21"/>
      <c r="H1617" s="21"/>
      <c r="I1617" s="21"/>
      <c r="J1617" s="21"/>
      <c r="K1617" s="21"/>
    </row>
    <row r="1618" spans="1:11" ht="25.5" x14ac:dyDescent="0.2">
      <c r="A1618" s="24">
        <f t="shared" si="117"/>
        <v>1460</v>
      </c>
      <c r="B1618" s="85" t="s">
        <v>1199</v>
      </c>
      <c r="C1618" s="86" t="s">
        <v>52</v>
      </c>
      <c r="D1618" s="215">
        <v>0.67</v>
      </c>
      <c r="E1618" s="21"/>
      <c r="F1618" s="36">
        <f t="shared" si="116"/>
        <v>0</v>
      </c>
      <c r="G1618" s="21"/>
      <c r="H1618" s="21"/>
      <c r="I1618" s="21"/>
      <c r="J1618" s="21"/>
      <c r="K1618" s="21"/>
    </row>
    <row r="1619" spans="1:11" x14ac:dyDescent="0.2">
      <c r="A1619" s="24">
        <f t="shared" si="117"/>
        <v>1461</v>
      </c>
      <c r="B1619" s="85" t="s">
        <v>1200</v>
      </c>
      <c r="C1619" s="86" t="s">
        <v>52</v>
      </c>
      <c r="D1619" s="215">
        <v>0.05</v>
      </c>
      <c r="E1619" s="21"/>
      <c r="F1619" s="36">
        <f t="shared" si="116"/>
        <v>0</v>
      </c>
      <c r="G1619" s="21"/>
      <c r="H1619" s="21"/>
      <c r="I1619" s="21"/>
      <c r="J1619" s="21"/>
      <c r="K1619" s="21"/>
    </row>
    <row r="1620" spans="1:11" ht="51" x14ac:dyDescent="0.2">
      <c r="A1620" s="24">
        <f t="shared" si="117"/>
        <v>1462</v>
      </c>
      <c r="B1620" s="138" t="s">
        <v>1201</v>
      </c>
      <c r="C1620" s="221" t="s">
        <v>179</v>
      </c>
      <c r="D1620" s="222">
        <v>60</v>
      </c>
      <c r="E1620" s="21"/>
      <c r="F1620" s="36">
        <f t="shared" si="116"/>
        <v>0</v>
      </c>
      <c r="G1620" s="21"/>
      <c r="H1620" s="21"/>
      <c r="I1620" s="21"/>
      <c r="J1620" s="21"/>
      <c r="K1620" s="21"/>
    </row>
    <row r="1621" spans="1:11" ht="25.5" x14ac:dyDescent="0.2">
      <c r="A1621" s="24">
        <f t="shared" si="117"/>
        <v>1463</v>
      </c>
      <c r="B1621" s="85" t="s">
        <v>1202</v>
      </c>
      <c r="C1621" s="86" t="s">
        <v>52</v>
      </c>
      <c r="D1621" s="191">
        <v>29.251000000000001</v>
      </c>
      <c r="E1621" s="21"/>
      <c r="F1621" s="36">
        <f t="shared" si="116"/>
        <v>0</v>
      </c>
      <c r="G1621" s="21"/>
      <c r="H1621" s="21"/>
      <c r="I1621" s="21"/>
      <c r="J1621" s="21"/>
      <c r="K1621" s="21"/>
    </row>
    <row r="1622" spans="1:11" ht="37.5" customHeight="1" x14ac:dyDescent="0.2">
      <c r="A1622" s="24"/>
      <c r="B1622" s="258" t="s">
        <v>1203</v>
      </c>
      <c r="C1622" s="16"/>
      <c r="D1622" s="135"/>
      <c r="E1622" s="21"/>
      <c r="F1622" s="36"/>
      <c r="G1622" s="21"/>
      <c r="H1622" s="21"/>
      <c r="I1622" s="21"/>
      <c r="J1622" s="21"/>
      <c r="K1622" s="21"/>
    </row>
    <row r="1623" spans="1:11" ht="38.25" x14ac:dyDescent="0.2">
      <c r="A1623" s="24">
        <f>+A1621+1</f>
        <v>1464</v>
      </c>
      <c r="B1623" s="81" t="s">
        <v>1204</v>
      </c>
      <c r="C1623" s="131" t="s">
        <v>68</v>
      </c>
      <c r="D1623" s="82">
        <v>576.6</v>
      </c>
      <c r="E1623" s="21"/>
      <c r="F1623" s="36">
        <f t="shared" si="116"/>
        <v>0</v>
      </c>
      <c r="G1623" s="21"/>
      <c r="H1623" s="21"/>
      <c r="I1623" s="21"/>
      <c r="J1623" s="21"/>
      <c r="K1623" s="21"/>
    </row>
    <row r="1624" spans="1:11" ht="38.25" x14ac:dyDescent="0.2">
      <c r="A1624" s="24">
        <f t="shared" si="117"/>
        <v>1465</v>
      </c>
      <c r="B1624" s="81" t="s">
        <v>1205</v>
      </c>
      <c r="C1624" s="158" t="s">
        <v>108</v>
      </c>
      <c r="D1624" s="220">
        <v>62.1</v>
      </c>
      <c r="E1624" s="21"/>
      <c r="F1624" s="36">
        <f t="shared" si="116"/>
        <v>0</v>
      </c>
      <c r="G1624" s="21"/>
      <c r="H1624" s="21"/>
      <c r="I1624" s="21"/>
      <c r="J1624" s="21"/>
      <c r="K1624" s="21"/>
    </row>
    <row r="1625" spans="1:11" ht="51" x14ac:dyDescent="0.2">
      <c r="A1625" s="24">
        <f t="shared" si="117"/>
        <v>1466</v>
      </c>
      <c r="B1625" s="81" t="s">
        <v>1206</v>
      </c>
      <c r="C1625" s="80" t="s">
        <v>179</v>
      </c>
      <c r="D1625" s="82">
        <v>62.1</v>
      </c>
      <c r="E1625" s="21"/>
      <c r="F1625" s="36">
        <f t="shared" si="116"/>
        <v>0</v>
      </c>
      <c r="G1625" s="21"/>
      <c r="H1625" s="21"/>
      <c r="I1625" s="21"/>
      <c r="J1625" s="21"/>
      <c r="K1625" s="21"/>
    </row>
    <row r="1626" spans="1:11" ht="38.25" x14ac:dyDescent="0.2">
      <c r="A1626" s="24">
        <f t="shared" si="117"/>
        <v>1467</v>
      </c>
      <c r="B1626" s="81" t="s">
        <v>1207</v>
      </c>
      <c r="C1626" s="80" t="s">
        <v>430</v>
      </c>
      <c r="D1626" s="220">
        <v>12</v>
      </c>
      <c r="E1626" s="21"/>
      <c r="F1626" s="36">
        <f t="shared" si="116"/>
        <v>0</v>
      </c>
      <c r="G1626" s="21"/>
      <c r="H1626" s="21"/>
      <c r="I1626" s="21"/>
      <c r="J1626" s="21"/>
      <c r="K1626" s="21"/>
    </row>
    <row r="1627" spans="1:11" ht="25.5" x14ac:dyDescent="0.2">
      <c r="A1627" s="24">
        <f t="shared" si="117"/>
        <v>1468</v>
      </c>
      <c r="B1627" s="81" t="s">
        <v>1208</v>
      </c>
      <c r="C1627" s="80" t="s">
        <v>40</v>
      </c>
      <c r="D1627" s="220">
        <v>60</v>
      </c>
      <c r="E1627" s="21"/>
      <c r="F1627" s="36">
        <f t="shared" si="116"/>
        <v>0</v>
      </c>
      <c r="G1627" s="21"/>
      <c r="H1627" s="21"/>
      <c r="I1627" s="21"/>
      <c r="J1627" s="21"/>
      <c r="K1627" s="21"/>
    </row>
    <row r="1628" spans="1:11" ht="63.75" x14ac:dyDescent="0.2">
      <c r="A1628" s="24">
        <f t="shared" si="117"/>
        <v>1469</v>
      </c>
      <c r="B1628" s="81" t="s">
        <v>1209</v>
      </c>
      <c r="C1628" s="80" t="s">
        <v>179</v>
      </c>
      <c r="D1628" s="82">
        <v>63.4</v>
      </c>
      <c r="E1628" s="21"/>
      <c r="F1628" s="36">
        <f t="shared" si="116"/>
        <v>0</v>
      </c>
      <c r="G1628" s="21"/>
      <c r="H1628" s="21"/>
      <c r="I1628" s="21"/>
      <c r="J1628" s="21"/>
      <c r="K1628" s="21"/>
    </row>
    <row r="1629" spans="1:11" ht="76.5" x14ac:dyDescent="0.2">
      <c r="A1629" s="24">
        <f t="shared" si="117"/>
        <v>1470</v>
      </c>
      <c r="B1629" s="81" t="s">
        <v>1210</v>
      </c>
      <c r="C1629" s="131" t="s">
        <v>68</v>
      </c>
      <c r="D1629" s="220">
        <v>56</v>
      </c>
      <c r="E1629" s="21"/>
      <c r="F1629" s="36">
        <f t="shared" si="116"/>
        <v>0</v>
      </c>
      <c r="G1629" s="21"/>
      <c r="H1629" s="21"/>
      <c r="I1629" s="21"/>
      <c r="J1629" s="21"/>
      <c r="K1629" s="21"/>
    </row>
    <row r="1630" spans="1:11" ht="25.5" x14ac:dyDescent="0.2">
      <c r="A1630" s="24">
        <f t="shared" si="117"/>
        <v>1471</v>
      </c>
      <c r="B1630" s="81" t="s">
        <v>1211</v>
      </c>
      <c r="C1630" s="158" t="s">
        <v>108</v>
      </c>
      <c r="D1630" s="220">
        <v>552</v>
      </c>
      <c r="E1630" s="21"/>
      <c r="F1630" s="36">
        <f t="shared" si="116"/>
        <v>0</v>
      </c>
      <c r="G1630" s="21"/>
      <c r="H1630" s="21"/>
      <c r="I1630" s="21"/>
      <c r="J1630" s="21"/>
      <c r="K1630" s="21"/>
    </row>
    <row r="1631" spans="1:11" ht="25.5" x14ac:dyDescent="0.2">
      <c r="A1631" s="24">
        <f t="shared" si="117"/>
        <v>1472</v>
      </c>
      <c r="B1631" s="81" t="s">
        <v>1212</v>
      </c>
      <c r="C1631" s="80" t="s">
        <v>271</v>
      </c>
      <c r="D1631" s="82">
        <v>0.29399999999999998</v>
      </c>
      <c r="E1631" s="21"/>
      <c r="F1631" s="36">
        <f t="shared" si="116"/>
        <v>0</v>
      </c>
      <c r="G1631" s="21"/>
      <c r="H1631" s="21"/>
      <c r="I1631" s="21"/>
      <c r="J1631" s="21"/>
      <c r="K1631" s="21"/>
    </row>
    <row r="1632" spans="1:11" x14ac:dyDescent="0.2">
      <c r="A1632" s="24">
        <f t="shared" si="117"/>
        <v>1473</v>
      </c>
      <c r="B1632" s="81" t="s">
        <v>1213</v>
      </c>
      <c r="C1632" s="80" t="s">
        <v>271</v>
      </c>
      <c r="D1632" s="82">
        <v>0.29399999999999998</v>
      </c>
      <c r="E1632" s="21"/>
      <c r="F1632" s="36">
        <f t="shared" si="116"/>
        <v>0</v>
      </c>
      <c r="G1632" s="21"/>
      <c r="H1632" s="21"/>
      <c r="I1632" s="21"/>
      <c r="J1632" s="21"/>
      <c r="K1632" s="21"/>
    </row>
    <row r="1633" spans="1:11" x14ac:dyDescent="0.2">
      <c r="A1633" s="24">
        <f t="shared" si="117"/>
        <v>1474</v>
      </c>
      <c r="B1633" s="81" t="s">
        <v>1214</v>
      </c>
      <c r="C1633" s="80" t="s">
        <v>181</v>
      </c>
      <c r="D1633" s="123">
        <v>74.3</v>
      </c>
      <c r="E1633" s="21"/>
      <c r="F1633" s="36">
        <f t="shared" si="116"/>
        <v>0</v>
      </c>
      <c r="G1633" s="21"/>
      <c r="H1633" s="21"/>
      <c r="I1633" s="21"/>
      <c r="J1633" s="21"/>
      <c r="K1633" s="21"/>
    </row>
    <row r="1634" spans="1:11" ht="38.25" x14ac:dyDescent="0.2">
      <c r="A1634" s="24">
        <f t="shared" si="117"/>
        <v>1475</v>
      </c>
      <c r="B1634" s="89" t="s">
        <v>1215</v>
      </c>
      <c r="C1634" s="94" t="s">
        <v>271</v>
      </c>
      <c r="D1634" s="87">
        <v>0.36799999999999999</v>
      </c>
      <c r="E1634" s="21"/>
      <c r="F1634" s="36">
        <f t="shared" si="116"/>
        <v>0</v>
      </c>
      <c r="G1634" s="21"/>
      <c r="H1634" s="21"/>
      <c r="I1634" s="21"/>
      <c r="J1634" s="21"/>
      <c r="K1634" s="21"/>
    </row>
    <row r="1635" spans="1:11" ht="25.5" x14ac:dyDescent="0.2">
      <c r="A1635" s="24">
        <f t="shared" si="117"/>
        <v>1476</v>
      </c>
      <c r="B1635" s="89" t="s">
        <v>1216</v>
      </c>
      <c r="C1635" s="102" t="s">
        <v>27</v>
      </c>
      <c r="D1635" s="87">
        <v>245</v>
      </c>
      <c r="E1635" s="21"/>
      <c r="F1635" s="36">
        <f t="shared" si="116"/>
        <v>0</v>
      </c>
      <c r="G1635" s="21"/>
      <c r="H1635" s="21"/>
      <c r="I1635" s="21"/>
      <c r="J1635" s="21"/>
      <c r="K1635" s="21"/>
    </row>
    <row r="1636" spans="1:11" ht="25.5" x14ac:dyDescent="0.2">
      <c r="A1636" s="24">
        <f t="shared" si="117"/>
        <v>1477</v>
      </c>
      <c r="B1636" s="81" t="s">
        <v>1217</v>
      </c>
      <c r="C1636" s="80" t="s">
        <v>181</v>
      </c>
      <c r="D1636" s="123">
        <v>119.7</v>
      </c>
      <c r="E1636" s="21"/>
      <c r="F1636" s="36">
        <f t="shared" si="116"/>
        <v>0</v>
      </c>
      <c r="G1636" s="21"/>
      <c r="H1636" s="21"/>
      <c r="I1636" s="21"/>
      <c r="J1636" s="21"/>
      <c r="K1636" s="21"/>
    </row>
    <row r="1637" spans="1:11" ht="63.75" x14ac:dyDescent="0.2">
      <c r="A1637" s="24">
        <f>+A1636+1</f>
        <v>1478</v>
      </c>
      <c r="B1637" s="81" t="s">
        <v>1218</v>
      </c>
      <c r="C1637" s="131" t="s">
        <v>68</v>
      </c>
      <c r="D1637" s="220">
        <v>17.600000000000001</v>
      </c>
      <c r="E1637" s="21"/>
      <c r="F1637" s="36">
        <f>+E1637*D1637</f>
        <v>0</v>
      </c>
      <c r="G1637" s="21"/>
      <c r="H1637" s="21"/>
      <c r="I1637" s="21"/>
      <c r="J1637" s="21"/>
      <c r="K1637" s="21"/>
    </row>
    <row r="1638" spans="1:11" ht="39.75" customHeight="1" x14ac:dyDescent="0.2">
      <c r="A1638" s="24"/>
      <c r="B1638" s="258" t="s">
        <v>1219</v>
      </c>
      <c r="C1638" s="16"/>
      <c r="D1638" s="135"/>
      <c r="E1638" s="21"/>
      <c r="F1638" s="36"/>
      <c r="G1638" s="21"/>
      <c r="H1638" s="21"/>
      <c r="I1638" s="21"/>
      <c r="J1638" s="21"/>
      <c r="K1638" s="21"/>
    </row>
    <row r="1639" spans="1:11" ht="38.25" x14ac:dyDescent="0.2">
      <c r="A1639" s="24">
        <f>+A1637+1</f>
        <v>1479</v>
      </c>
      <c r="B1639" s="81" t="s">
        <v>1220</v>
      </c>
      <c r="C1639" s="131" t="s">
        <v>68</v>
      </c>
      <c r="D1639" s="82">
        <v>3.39</v>
      </c>
      <c r="E1639" s="21"/>
      <c r="F1639" s="36">
        <f t="shared" ref="F1639:F1651" si="118">+E1639*D1639</f>
        <v>0</v>
      </c>
      <c r="G1639" s="21"/>
      <c r="H1639" s="21"/>
      <c r="I1639" s="21"/>
      <c r="J1639" s="21"/>
      <c r="K1639" s="21"/>
    </row>
    <row r="1640" spans="1:11" ht="76.5" x14ac:dyDescent="0.2">
      <c r="A1640" s="24">
        <f>+A1639+1</f>
        <v>1480</v>
      </c>
      <c r="B1640" s="101" t="s">
        <v>1221</v>
      </c>
      <c r="C1640" s="131" t="s">
        <v>68</v>
      </c>
      <c r="D1640" s="130">
        <v>2.1</v>
      </c>
      <c r="E1640" s="21"/>
      <c r="F1640" s="36">
        <f t="shared" si="118"/>
        <v>0</v>
      </c>
      <c r="G1640" s="21"/>
      <c r="H1640" s="21"/>
      <c r="I1640" s="21"/>
      <c r="J1640" s="21"/>
      <c r="K1640" s="21"/>
    </row>
    <row r="1641" spans="1:11" ht="63.75" x14ac:dyDescent="0.2">
      <c r="A1641" s="24">
        <f t="shared" ref="A1641:A1651" si="119">+A1640+1</f>
        <v>1481</v>
      </c>
      <c r="B1641" s="104" t="s">
        <v>1017</v>
      </c>
      <c r="C1641" s="131" t="s">
        <v>68</v>
      </c>
      <c r="D1641" s="130">
        <v>79.849999999999994</v>
      </c>
      <c r="E1641" s="21"/>
      <c r="F1641" s="36">
        <f t="shared" si="118"/>
        <v>0</v>
      </c>
      <c r="G1641" s="21"/>
      <c r="H1641" s="21"/>
      <c r="I1641" s="21"/>
      <c r="J1641" s="21"/>
      <c r="K1641" s="21"/>
    </row>
    <row r="1642" spans="1:11" ht="38.25" x14ac:dyDescent="0.2">
      <c r="A1642" s="24">
        <f t="shared" si="119"/>
        <v>1482</v>
      </c>
      <c r="B1642" s="104" t="s">
        <v>1222</v>
      </c>
      <c r="C1642" s="131" t="s">
        <v>68</v>
      </c>
      <c r="D1642" s="130">
        <v>121.12</v>
      </c>
      <c r="E1642" s="21"/>
      <c r="F1642" s="36">
        <f t="shared" si="118"/>
        <v>0</v>
      </c>
      <c r="G1642" s="21"/>
      <c r="H1642" s="21"/>
      <c r="I1642" s="21"/>
      <c r="J1642" s="21"/>
      <c r="K1642" s="21"/>
    </row>
    <row r="1643" spans="1:11" ht="63.75" x14ac:dyDescent="0.2">
      <c r="A1643" s="24">
        <f t="shared" si="119"/>
        <v>1483</v>
      </c>
      <c r="B1643" s="96" t="s">
        <v>1223</v>
      </c>
      <c r="C1643" s="131" t="s">
        <v>68</v>
      </c>
      <c r="D1643" s="215">
        <v>11.35</v>
      </c>
      <c r="E1643" s="21"/>
      <c r="F1643" s="36">
        <f t="shared" si="118"/>
        <v>0</v>
      </c>
      <c r="G1643" s="21"/>
      <c r="H1643" s="21"/>
      <c r="I1643" s="21"/>
      <c r="J1643" s="21"/>
      <c r="K1643" s="21"/>
    </row>
    <row r="1644" spans="1:11" x14ac:dyDescent="0.2">
      <c r="A1644" s="24">
        <f t="shared" si="119"/>
        <v>1484</v>
      </c>
      <c r="B1644" s="85" t="s">
        <v>1224</v>
      </c>
      <c r="C1644" s="153" t="s">
        <v>108</v>
      </c>
      <c r="D1644" s="215">
        <v>11.87</v>
      </c>
      <c r="E1644" s="21"/>
      <c r="F1644" s="36">
        <f t="shared" si="118"/>
        <v>0</v>
      </c>
      <c r="G1644" s="21"/>
      <c r="H1644" s="21"/>
      <c r="I1644" s="21"/>
      <c r="J1644" s="21"/>
      <c r="K1644" s="21"/>
    </row>
    <row r="1645" spans="1:11" x14ac:dyDescent="0.2">
      <c r="A1645" s="24">
        <f t="shared" si="119"/>
        <v>1485</v>
      </c>
      <c r="B1645" s="71" t="s">
        <v>359</v>
      </c>
      <c r="C1645" s="153" t="s">
        <v>27</v>
      </c>
      <c r="D1645" s="191">
        <v>8</v>
      </c>
      <c r="E1645" s="21"/>
      <c r="F1645" s="36">
        <f t="shared" si="118"/>
        <v>0</v>
      </c>
      <c r="G1645" s="21"/>
      <c r="H1645" s="21"/>
      <c r="I1645" s="21"/>
      <c r="J1645" s="21"/>
      <c r="K1645" s="21"/>
    </row>
    <row r="1646" spans="1:11" ht="38.25" x14ac:dyDescent="0.2">
      <c r="A1646" s="24">
        <f t="shared" si="119"/>
        <v>1486</v>
      </c>
      <c r="B1646" s="154" t="s">
        <v>1684</v>
      </c>
      <c r="C1646" s="158" t="s">
        <v>108</v>
      </c>
      <c r="D1646" s="212">
        <v>16.510000000000002</v>
      </c>
      <c r="E1646" s="21"/>
      <c r="F1646" s="36">
        <f t="shared" si="118"/>
        <v>0</v>
      </c>
      <c r="G1646" s="21"/>
      <c r="H1646" s="21"/>
      <c r="I1646" s="21"/>
      <c r="J1646" s="21"/>
      <c r="K1646" s="21"/>
    </row>
    <row r="1647" spans="1:11" ht="25.5" x14ac:dyDescent="0.2">
      <c r="A1647" s="24">
        <f t="shared" si="119"/>
        <v>1487</v>
      </c>
      <c r="B1647" s="154" t="s">
        <v>1225</v>
      </c>
      <c r="C1647" s="158" t="s">
        <v>179</v>
      </c>
      <c r="D1647" s="212">
        <v>51.6</v>
      </c>
      <c r="E1647" s="21"/>
      <c r="F1647" s="36">
        <f t="shared" si="118"/>
        <v>0</v>
      </c>
      <c r="G1647" s="21"/>
      <c r="H1647" s="21"/>
      <c r="I1647" s="21"/>
      <c r="J1647" s="21"/>
      <c r="K1647" s="21"/>
    </row>
    <row r="1648" spans="1:11" ht="25.5" x14ac:dyDescent="0.2">
      <c r="A1648" s="24">
        <f t="shared" si="119"/>
        <v>1488</v>
      </c>
      <c r="B1648" s="85" t="s">
        <v>1226</v>
      </c>
      <c r="C1648" s="131" t="s">
        <v>68</v>
      </c>
      <c r="D1648" s="216">
        <v>10.8</v>
      </c>
      <c r="E1648" s="21"/>
      <c r="F1648" s="36">
        <f t="shared" si="118"/>
        <v>0</v>
      </c>
      <c r="G1648" s="21"/>
      <c r="H1648" s="21"/>
      <c r="I1648" s="21"/>
      <c r="J1648" s="21"/>
      <c r="K1648" s="21"/>
    </row>
    <row r="1649" spans="1:12" ht="25.5" x14ac:dyDescent="0.2">
      <c r="A1649" s="24">
        <f t="shared" si="119"/>
        <v>1489</v>
      </c>
      <c r="B1649" s="75" t="s">
        <v>1227</v>
      </c>
      <c r="C1649" s="131" t="s">
        <v>251</v>
      </c>
      <c r="D1649" s="111">
        <v>12.64</v>
      </c>
      <c r="E1649" s="21"/>
      <c r="F1649" s="36">
        <f t="shared" si="118"/>
        <v>0</v>
      </c>
      <c r="G1649" s="21"/>
      <c r="H1649" s="21"/>
      <c r="I1649" s="21"/>
      <c r="J1649" s="21"/>
      <c r="K1649" s="21"/>
    </row>
    <row r="1650" spans="1:12" ht="14.25" x14ac:dyDescent="0.2">
      <c r="A1650" s="24">
        <f t="shared" si="119"/>
        <v>1490</v>
      </c>
      <c r="B1650" s="81" t="s">
        <v>1228</v>
      </c>
      <c r="C1650" s="131" t="s">
        <v>68</v>
      </c>
      <c r="D1650" s="220">
        <v>264</v>
      </c>
      <c r="E1650" s="21"/>
      <c r="F1650" s="36">
        <f t="shared" si="118"/>
        <v>0</v>
      </c>
      <c r="G1650" s="21"/>
      <c r="H1650" s="21"/>
      <c r="I1650" s="21"/>
      <c r="J1650" s="21"/>
      <c r="K1650" s="21"/>
    </row>
    <row r="1651" spans="1:12" ht="25.5" x14ac:dyDescent="0.2">
      <c r="A1651" s="24">
        <f t="shared" si="119"/>
        <v>1491</v>
      </c>
      <c r="B1651" s="81" t="s">
        <v>1229</v>
      </c>
      <c r="C1651" s="80" t="s">
        <v>40</v>
      </c>
      <c r="D1651" s="220">
        <v>55</v>
      </c>
      <c r="E1651" s="21"/>
      <c r="F1651" s="36">
        <f t="shared" si="118"/>
        <v>0</v>
      </c>
      <c r="G1651" s="21"/>
      <c r="H1651" s="21"/>
      <c r="I1651" s="21"/>
      <c r="J1651" s="21"/>
      <c r="K1651" s="21"/>
    </row>
    <row r="1652" spans="1:12" s="20" customFormat="1" ht="31.15" customHeight="1" x14ac:dyDescent="0.2">
      <c r="A1652" s="30"/>
      <c r="B1652" s="17" t="s">
        <v>368</v>
      </c>
      <c r="C1652" s="7"/>
      <c r="D1652" s="12"/>
      <c r="E1652" s="31"/>
      <c r="F1652" s="38">
        <f>SUM(F1508:F1651)</f>
        <v>0</v>
      </c>
      <c r="G1652" s="42">
        <v>12.148896799999999</v>
      </c>
      <c r="H1652" s="43">
        <f>G1652*0.9</f>
        <v>10.93400712</v>
      </c>
      <c r="I1652" s="43">
        <f>G1652*1.1</f>
        <v>13.36378648</v>
      </c>
      <c r="J1652" s="44" t="e">
        <f>+F1652*1.03*1.2/$F$2093*100</f>
        <v>#DIV/0!</v>
      </c>
      <c r="K1652" s="45" t="e">
        <f>IF(AND(ROUND(J1652,3)&lt;=ROUND(I1652,3),ROUND(J1652,3)&gt;=ROUND(H1652,3)),"համապատասխանում է","չի համապատասխանում")</f>
        <v>#DIV/0!</v>
      </c>
      <c r="L1652" s="25"/>
    </row>
    <row r="1653" spans="1:12" ht="40.5" customHeight="1" x14ac:dyDescent="0.2">
      <c r="A1653" s="261"/>
      <c r="B1653" s="263" t="s">
        <v>1731</v>
      </c>
      <c r="C1653" s="260"/>
      <c r="D1653" s="260"/>
      <c r="E1653" s="260"/>
      <c r="F1653" s="260"/>
      <c r="G1653" s="262"/>
      <c r="H1653" s="262"/>
      <c r="I1653" s="262"/>
      <c r="J1653" s="262"/>
      <c r="K1653" s="262"/>
    </row>
    <row r="1654" spans="1:12" ht="38.25" x14ac:dyDescent="0.2">
      <c r="A1654" s="24">
        <f>+A1651+1</f>
        <v>1492</v>
      </c>
      <c r="B1654" s="81" t="s">
        <v>806</v>
      </c>
      <c r="C1654" s="83" t="s">
        <v>27</v>
      </c>
      <c r="D1654" s="70">
        <v>2</v>
      </c>
      <c r="E1654" s="21"/>
      <c r="F1654" s="36">
        <f t="shared" ref="F1654:F1668" si="120">+E1654*D1654</f>
        <v>0</v>
      </c>
      <c r="G1654" s="21"/>
      <c r="H1654" s="21"/>
      <c r="I1654" s="21"/>
      <c r="J1654" s="21"/>
      <c r="K1654" s="21"/>
    </row>
    <row r="1655" spans="1:12" x14ac:dyDescent="0.2">
      <c r="A1655" s="24">
        <f t="shared" ref="A1655:A1668" si="121">+A1654+1</f>
        <v>1493</v>
      </c>
      <c r="B1655" s="85" t="s">
        <v>1230</v>
      </c>
      <c r="C1655" s="83" t="s">
        <v>27</v>
      </c>
      <c r="D1655" s="152">
        <v>4</v>
      </c>
      <c r="E1655" s="21"/>
      <c r="F1655" s="36">
        <f t="shared" si="120"/>
        <v>0</v>
      </c>
      <c r="G1655" s="21"/>
      <c r="H1655" s="21"/>
      <c r="I1655" s="21"/>
      <c r="J1655" s="21"/>
      <c r="K1655" s="21"/>
    </row>
    <row r="1656" spans="1:12" ht="51" x14ac:dyDescent="0.2">
      <c r="A1656" s="24">
        <f t="shared" si="121"/>
        <v>1494</v>
      </c>
      <c r="B1656" s="154" t="s">
        <v>1231</v>
      </c>
      <c r="C1656" s="83" t="s">
        <v>179</v>
      </c>
      <c r="D1656" s="135">
        <v>40</v>
      </c>
      <c r="E1656" s="21"/>
      <c r="F1656" s="36">
        <f t="shared" si="120"/>
        <v>0</v>
      </c>
      <c r="G1656" s="21"/>
      <c r="H1656" s="21"/>
      <c r="I1656" s="21"/>
      <c r="J1656" s="21"/>
      <c r="K1656" s="21"/>
    </row>
    <row r="1657" spans="1:12" x14ac:dyDescent="0.2">
      <c r="A1657" s="24">
        <f t="shared" si="121"/>
        <v>1495</v>
      </c>
      <c r="B1657" s="154" t="s">
        <v>1232</v>
      </c>
      <c r="C1657" s="83" t="s">
        <v>179</v>
      </c>
      <c r="D1657" s="135">
        <v>42</v>
      </c>
      <c r="E1657" s="21"/>
      <c r="F1657" s="36">
        <f t="shared" si="120"/>
        <v>0</v>
      </c>
      <c r="G1657" s="21"/>
      <c r="H1657" s="21"/>
      <c r="I1657" s="21"/>
      <c r="J1657" s="21"/>
      <c r="K1657" s="21"/>
    </row>
    <row r="1658" spans="1:12" x14ac:dyDescent="0.2">
      <c r="A1658" s="24">
        <f t="shared" si="121"/>
        <v>1496</v>
      </c>
      <c r="B1658" s="154" t="s">
        <v>1233</v>
      </c>
      <c r="C1658" s="83" t="s">
        <v>179</v>
      </c>
      <c r="D1658" s="135">
        <v>50</v>
      </c>
      <c r="E1658" s="21"/>
      <c r="F1658" s="36">
        <f t="shared" si="120"/>
        <v>0</v>
      </c>
      <c r="G1658" s="21"/>
      <c r="H1658" s="21"/>
      <c r="I1658" s="21"/>
      <c r="J1658" s="21"/>
      <c r="K1658" s="21"/>
    </row>
    <row r="1659" spans="1:12" x14ac:dyDescent="0.2">
      <c r="A1659" s="24">
        <f t="shared" si="121"/>
        <v>1497</v>
      </c>
      <c r="B1659" s="154" t="s">
        <v>1234</v>
      </c>
      <c r="C1659" s="83" t="s">
        <v>27</v>
      </c>
      <c r="D1659" s="135">
        <v>2</v>
      </c>
      <c r="E1659" s="21"/>
      <c r="F1659" s="36">
        <f t="shared" si="120"/>
        <v>0</v>
      </c>
      <c r="G1659" s="21"/>
      <c r="H1659" s="21"/>
      <c r="I1659" s="21"/>
      <c r="J1659" s="21"/>
      <c r="K1659" s="21"/>
    </row>
    <row r="1660" spans="1:12" s="20" customFormat="1" ht="31.15" customHeight="1" x14ac:dyDescent="0.2">
      <c r="A1660" s="30"/>
      <c r="B1660" s="17" t="s">
        <v>1235</v>
      </c>
      <c r="C1660" s="7"/>
      <c r="D1660" s="12"/>
      <c r="E1660" s="31"/>
      <c r="F1660" s="38">
        <f>SUM(F1654:F1659)</f>
        <v>0</v>
      </c>
      <c r="G1660" s="42">
        <v>0.15110960000000001</v>
      </c>
      <c r="H1660" s="43">
        <f>G1660*0.9</f>
        <v>0.13599864</v>
      </c>
      <c r="I1660" s="43">
        <f>G1660*1.1</f>
        <v>0.16622056000000002</v>
      </c>
      <c r="J1660" s="44" t="e">
        <f>+F1660*1.03*1.2/$F$2093*100</f>
        <v>#DIV/0!</v>
      </c>
      <c r="K1660" s="45" t="e">
        <f>IF(AND(ROUND(J1660,3)&lt;=ROUND(I1660,3),ROUND(J1660,3)&gt;=ROUND(H1660,3)),"համապատասխանում է","չի համապատասխանում")</f>
        <v>#DIV/0!</v>
      </c>
      <c r="L1660" s="25"/>
    </row>
    <row r="1661" spans="1:12" ht="40.5" customHeight="1" x14ac:dyDescent="0.2">
      <c r="A1661" s="261"/>
      <c r="B1661" s="263" t="s">
        <v>1730</v>
      </c>
      <c r="C1661" s="260"/>
      <c r="D1661" s="260"/>
      <c r="E1661" s="260"/>
      <c r="F1661" s="260"/>
      <c r="G1661" s="262"/>
      <c r="H1661" s="262"/>
      <c r="I1661" s="262"/>
      <c r="J1661" s="262"/>
      <c r="K1661" s="262"/>
    </row>
    <row r="1662" spans="1:12" ht="76.5" x14ac:dyDescent="0.2">
      <c r="A1662" s="24">
        <f>+A1659+1</f>
        <v>1498</v>
      </c>
      <c r="B1662" s="69" t="s">
        <v>1656</v>
      </c>
      <c r="C1662" s="73" t="s">
        <v>430</v>
      </c>
      <c r="D1662" s="74">
        <v>2</v>
      </c>
      <c r="E1662" s="21"/>
      <c r="F1662" s="36">
        <f t="shared" si="120"/>
        <v>0</v>
      </c>
      <c r="G1662" s="21"/>
      <c r="H1662" s="21"/>
      <c r="I1662" s="21"/>
      <c r="J1662" s="21"/>
      <c r="K1662" s="21"/>
    </row>
    <row r="1663" spans="1:12" ht="25.5" x14ac:dyDescent="0.2">
      <c r="A1663" s="24">
        <f t="shared" si="121"/>
        <v>1499</v>
      </c>
      <c r="B1663" s="69" t="s">
        <v>435</v>
      </c>
      <c r="C1663" s="73" t="s">
        <v>164</v>
      </c>
      <c r="D1663" s="74">
        <v>162</v>
      </c>
      <c r="E1663" s="21"/>
      <c r="F1663" s="36">
        <f t="shared" si="120"/>
        <v>0</v>
      </c>
      <c r="G1663" s="21"/>
      <c r="H1663" s="21"/>
      <c r="I1663" s="21"/>
      <c r="J1663" s="21"/>
      <c r="K1663" s="21"/>
    </row>
    <row r="1664" spans="1:12" ht="25.5" x14ac:dyDescent="0.2">
      <c r="A1664" s="24">
        <f t="shared" si="121"/>
        <v>1500</v>
      </c>
      <c r="B1664" s="69" t="s">
        <v>436</v>
      </c>
      <c r="C1664" s="73" t="s">
        <v>164</v>
      </c>
      <c r="D1664" s="74">
        <v>2</v>
      </c>
      <c r="E1664" s="21"/>
      <c r="F1664" s="36">
        <f t="shared" si="120"/>
        <v>0</v>
      </c>
      <c r="G1664" s="21"/>
      <c r="H1664" s="21"/>
      <c r="I1664" s="21"/>
      <c r="J1664" s="21"/>
      <c r="K1664" s="21"/>
    </row>
    <row r="1665" spans="1:12" ht="38.25" x14ac:dyDescent="0.2">
      <c r="A1665" s="24">
        <f t="shared" si="121"/>
        <v>1501</v>
      </c>
      <c r="B1665" s="18" t="s">
        <v>1236</v>
      </c>
      <c r="C1665" s="83" t="s">
        <v>67</v>
      </c>
      <c r="D1665" s="223">
        <v>2.1</v>
      </c>
      <c r="E1665" s="21"/>
      <c r="F1665" s="36">
        <f t="shared" si="120"/>
        <v>0</v>
      </c>
      <c r="G1665" s="21"/>
      <c r="H1665" s="21"/>
      <c r="I1665" s="21"/>
      <c r="J1665" s="21"/>
      <c r="K1665" s="21"/>
    </row>
    <row r="1666" spans="1:12" ht="25.5" x14ac:dyDescent="0.2">
      <c r="A1666" s="24">
        <f t="shared" si="121"/>
        <v>1502</v>
      </c>
      <c r="B1666" s="69" t="s">
        <v>1237</v>
      </c>
      <c r="C1666" s="73" t="s">
        <v>27</v>
      </c>
      <c r="D1666" s="88">
        <v>8</v>
      </c>
      <c r="E1666" s="21"/>
      <c r="F1666" s="36">
        <f t="shared" si="120"/>
        <v>0</v>
      </c>
      <c r="G1666" s="21"/>
      <c r="H1666" s="21"/>
      <c r="I1666" s="21"/>
      <c r="J1666" s="21"/>
      <c r="K1666" s="21"/>
    </row>
    <row r="1667" spans="1:12" x14ac:dyDescent="0.2">
      <c r="A1667" s="24">
        <f t="shared" si="121"/>
        <v>1503</v>
      </c>
      <c r="B1667" s="18" t="s">
        <v>1238</v>
      </c>
      <c r="C1667" s="73" t="s">
        <v>27</v>
      </c>
      <c r="D1667" s="135">
        <v>8</v>
      </c>
      <c r="E1667" s="21"/>
      <c r="F1667" s="36">
        <f t="shared" si="120"/>
        <v>0</v>
      </c>
      <c r="G1667" s="21"/>
      <c r="H1667" s="21"/>
      <c r="I1667" s="21"/>
      <c r="J1667" s="21"/>
      <c r="K1667" s="21"/>
    </row>
    <row r="1668" spans="1:12" x14ac:dyDescent="0.2">
      <c r="A1668" s="24">
        <f t="shared" si="121"/>
        <v>1504</v>
      </c>
      <c r="B1668" s="18" t="s">
        <v>1239</v>
      </c>
      <c r="C1668" s="73" t="s">
        <v>27</v>
      </c>
      <c r="D1668" s="135">
        <v>4</v>
      </c>
      <c r="E1668" s="21"/>
      <c r="F1668" s="36">
        <f t="shared" si="120"/>
        <v>0</v>
      </c>
      <c r="G1668" s="21"/>
      <c r="H1668" s="21"/>
      <c r="I1668" s="21"/>
      <c r="J1668" s="21"/>
      <c r="K1668" s="21"/>
    </row>
    <row r="1669" spans="1:12" s="20" customFormat="1" ht="31.15" customHeight="1" x14ac:dyDescent="0.2">
      <c r="A1669" s="30"/>
      <c r="B1669" s="17" t="s">
        <v>1240</v>
      </c>
      <c r="C1669" s="7"/>
      <c r="D1669" s="12"/>
      <c r="E1669" s="31"/>
      <c r="F1669" s="38">
        <f>SUM(F1662:F1668)</f>
        <v>0</v>
      </c>
      <c r="G1669" s="42">
        <v>0.33443669999999998</v>
      </c>
      <c r="H1669" s="43">
        <f>G1669*0.9</f>
        <v>0.30099302999999999</v>
      </c>
      <c r="I1669" s="43">
        <f>G1669*1.1</f>
        <v>0.36788037000000001</v>
      </c>
      <c r="J1669" s="44" t="e">
        <f>+F1669*1.03*1.2/$F$2093*100</f>
        <v>#DIV/0!</v>
      </c>
      <c r="K1669" s="45" t="e">
        <f>IF(AND(ROUND(J1669,3)&lt;=ROUND(I1669,3),ROUND(J1669,3)&gt;=ROUND(H1669,3)),"համապատասխանում է","չի համապատասխանում")</f>
        <v>#DIV/0!</v>
      </c>
      <c r="L1669" s="25"/>
    </row>
    <row r="1670" spans="1:12" ht="69" customHeight="1" x14ac:dyDescent="0.2">
      <c r="A1670" s="259"/>
      <c r="B1670" s="257" t="s">
        <v>1721</v>
      </c>
      <c r="C1670" s="76"/>
      <c r="D1670" s="76"/>
      <c r="E1670" s="76"/>
      <c r="F1670" s="76"/>
      <c r="G1670" s="46"/>
      <c r="H1670" s="46"/>
      <c r="I1670" s="46"/>
      <c r="J1670" s="46"/>
      <c r="K1670" s="46"/>
    </row>
    <row r="1671" spans="1:12" ht="53.25" customHeight="1" x14ac:dyDescent="0.2">
      <c r="A1671" s="24"/>
      <c r="B1671" s="258" t="s">
        <v>1243</v>
      </c>
      <c r="C1671" s="16"/>
      <c r="D1671" s="135"/>
      <c r="E1671" s="21"/>
      <c r="F1671" s="36"/>
      <c r="G1671" s="21"/>
      <c r="H1671" s="21"/>
      <c r="I1671" s="21"/>
      <c r="J1671" s="21"/>
      <c r="K1671" s="21"/>
    </row>
    <row r="1672" spans="1:12" ht="53.25" customHeight="1" x14ac:dyDescent="0.2">
      <c r="A1672" s="24"/>
      <c r="B1672" s="258" t="s">
        <v>1242</v>
      </c>
      <c r="C1672" s="16"/>
      <c r="D1672" s="135"/>
      <c r="E1672" s="21"/>
      <c r="F1672" s="36"/>
      <c r="G1672" s="21"/>
      <c r="H1672" s="21"/>
      <c r="I1672" s="21"/>
      <c r="J1672" s="21"/>
      <c r="K1672" s="21"/>
    </row>
    <row r="1673" spans="1:12" ht="25.5" x14ac:dyDescent="0.2">
      <c r="A1673" s="24">
        <f>+A1668+1</f>
        <v>1505</v>
      </c>
      <c r="B1673" s="18" t="s">
        <v>1244</v>
      </c>
      <c r="C1673" s="224" t="s">
        <v>397</v>
      </c>
      <c r="D1673" s="225">
        <v>210</v>
      </c>
      <c r="E1673" s="21"/>
      <c r="F1673" s="36">
        <f t="shared" ref="F1673:F1692" si="122">+E1673*D1673</f>
        <v>0</v>
      </c>
      <c r="G1673" s="21"/>
      <c r="H1673" s="21"/>
      <c r="I1673" s="21"/>
      <c r="J1673" s="21"/>
      <c r="K1673" s="21"/>
    </row>
    <row r="1674" spans="1:12" ht="25.5" x14ac:dyDescent="0.2">
      <c r="A1674" s="24">
        <f>+A1673+1</f>
        <v>1506</v>
      </c>
      <c r="B1674" s="116" t="s">
        <v>1245</v>
      </c>
      <c r="C1674" s="86" t="s">
        <v>69</v>
      </c>
      <c r="D1674" s="123">
        <v>5</v>
      </c>
      <c r="E1674" s="21"/>
      <c r="F1674" s="36">
        <f t="shared" si="122"/>
        <v>0</v>
      </c>
      <c r="G1674" s="21"/>
      <c r="H1674" s="21"/>
      <c r="I1674" s="21"/>
      <c r="J1674" s="21"/>
      <c r="K1674" s="21"/>
    </row>
    <row r="1675" spans="1:12" ht="38.25" x14ac:dyDescent="0.2">
      <c r="A1675" s="24">
        <f t="shared" ref="A1675:A1692" si="123">+A1674+1</f>
        <v>1507</v>
      </c>
      <c r="B1675" s="96" t="s">
        <v>1246</v>
      </c>
      <c r="C1675" s="86" t="s">
        <v>69</v>
      </c>
      <c r="D1675" s="152">
        <v>105</v>
      </c>
      <c r="E1675" s="21"/>
      <c r="F1675" s="36">
        <f t="shared" si="122"/>
        <v>0</v>
      </c>
      <c r="G1675" s="21"/>
      <c r="H1675" s="21"/>
      <c r="I1675" s="21"/>
      <c r="J1675" s="21"/>
      <c r="K1675" s="21"/>
    </row>
    <row r="1676" spans="1:12" ht="38.25" x14ac:dyDescent="0.2">
      <c r="A1676" s="24">
        <f t="shared" si="123"/>
        <v>1508</v>
      </c>
      <c r="B1676" s="96" t="s">
        <v>1247</v>
      </c>
      <c r="C1676" s="86" t="s">
        <v>69</v>
      </c>
      <c r="D1676" s="152">
        <v>20</v>
      </c>
      <c r="E1676" s="21"/>
      <c r="F1676" s="36">
        <f t="shared" si="122"/>
        <v>0</v>
      </c>
      <c r="G1676" s="21"/>
      <c r="H1676" s="21"/>
      <c r="I1676" s="21"/>
      <c r="J1676" s="21"/>
      <c r="K1676" s="21"/>
    </row>
    <row r="1677" spans="1:12" ht="25.5" x14ac:dyDescent="0.2">
      <c r="A1677" s="24">
        <f t="shared" si="123"/>
        <v>1509</v>
      </c>
      <c r="B1677" s="85" t="s">
        <v>1248</v>
      </c>
      <c r="C1677" s="86" t="s">
        <v>69</v>
      </c>
      <c r="D1677" s="152">
        <v>20</v>
      </c>
      <c r="E1677" s="21"/>
      <c r="F1677" s="36">
        <f t="shared" si="122"/>
        <v>0</v>
      </c>
      <c r="G1677" s="21"/>
      <c r="H1677" s="21"/>
      <c r="I1677" s="21"/>
      <c r="J1677" s="21"/>
      <c r="K1677" s="21"/>
    </row>
    <row r="1678" spans="1:12" ht="38.25" x14ac:dyDescent="0.2">
      <c r="A1678" s="24">
        <f t="shared" si="123"/>
        <v>1510</v>
      </c>
      <c r="B1678" s="81" t="s">
        <v>1249</v>
      </c>
      <c r="C1678" s="86" t="s">
        <v>69</v>
      </c>
      <c r="D1678" s="82">
        <v>3.7</v>
      </c>
      <c r="E1678" s="21"/>
      <c r="F1678" s="36">
        <f t="shared" si="122"/>
        <v>0</v>
      </c>
      <c r="G1678" s="21"/>
      <c r="H1678" s="21"/>
      <c r="I1678" s="21"/>
      <c r="J1678" s="21"/>
      <c r="K1678" s="21"/>
    </row>
    <row r="1679" spans="1:12" ht="51" x14ac:dyDescent="0.2">
      <c r="A1679" s="24">
        <f t="shared" si="123"/>
        <v>1511</v>
      </c>
      <c r="B1679" s="18" t="s">
        <v>1250</v>
      </c>
      <c r="C1679" s="226" t="s">
        <v>397</v>
      </c>
      <c r="D1679" s="212">
        <v>2</v>
      </c>
      <c r="E1679" s="21"/>
      <c r="F1679" s="36">
        <f t="shared" si="122"/>
        <v>0</v>
      </c>
      <c r="G1679" s="21"/>
      <c r="H1679" s="21"/>
      <c r="I1679" s="21"/>
      <c r="J1679" s="21"/>
      <c r="K1679" s="21"/>
    </row>
    <row r="1680" spans="1:12" ht="51" x14ac:dyDescent="0.2">
      <c r="A1680" s="24">
        <f t="shared" si="123"/>
        <v>1512</v>
      </c>
      <c r="B1680" s="18" t="s">
        <v>1251</v>
      </c>
      <c r="C1680" s="226" t="s">
        <v>397</v>
      </c>
      <c r="D1680" s="135">
        <v>105</v>
      </c>
      <c r="E1680" s="21"/>
      <c r="F1680" s="36">
        <f t="shared" si="122"/>
        <v>0</v>
      </c>
      <c r="G1680" s="21"/>
      <c r="H1680" s="21"/>
      <c r="I1680" s="21"/>
      <c r="J1680" s="21"/>
      <c r="K1680" s="21"/>
    </row>
    <row r="1681" spans="1:11" x14ac:dyDescent="0.2">
      <c r="A1681" s="24">
        <f t="shared" si="123"/>
        <v>1513</v>
      </c>
      <c r="B1681" s="18" t="s">
        <v>1252</v>
      </c>
      <c r="C1681" s="83" t="s">
        <v>27</v>
      </c>
      <c r="D1681" s="135">
        <v>1</v>
      </c>
      <c r="E1681" s="21"/>
      <c r="F1681" s="36">
        <f t="shared" si="122"/>
        <v>0</v>
      </c>
      <c r="G1681" s="21"/>
      <c r="H1681" s="21"/>
      <c r="I1681" s="21"/>
      <c r="J1681" s="21"/>
      <c r="K1681" s="21"/>
    </row>
    <row r="1682" spans="1:11" x14ac:dyDescent="0.2">
      <c r="A1682" s="24">
        <f t="shared" si="123"/>
        <v>1514</v>
      </c>
      <c r="B1682" s="154" t="s">
        <v>1253</v>
      </c>
      <c r="C1682" s="83" t="s">
        <v>27</v>
      </c>
      <c r="D1682" s="135">
        <v>1</v>
      </c>
      <c r="E1682" s="21"/>
      <c r="F1682" s="36">
        <f t="shared" si="122"/>
        <v>0</v>
      </c>
      <c r="G1682" s="21"/>
      <c r="H1682" s="21"/>
      <c r="I1682" s="21"/>
      <c r="J1682" s="21"/>
      <c r="K1682" s="21"/>
    </row>
    <row r="1683" spans="1:11" ht="25.5" x14ac:dyDescent="0.2">
      <c r="A1683" s="24">
        <f t="shared" si="123"/>
        <v>1515</v>
      </c>
      <c r="B1683" s="75" t="s">
        <v>1254</v>
      </c>
      <c r="C1683" s="83" t="s">
        <v>27</v>
      </c>
      <c r="D1683" s="95">
        <v>1</v>
      </c>
      <c r="E1683" s="21"/>
      <c r="F1683" s="36">
        <f t="shared" si="122"/>
        <v>0</v>
      </c>
      <c r="G1683" s="21"/>
      <c r="H1683" s="21"/>
      <c r="I1683" s="21"/>
      <c r="J1683" s="21"/>
      <c r="K1683" s="21"/>
    </row>
    <row r="1684" spans="1:11" ht="25.5" x14ac:dyDescent="0.2">
      <c r="A1684" s="24">
        <f t="shared" si="123"/>
        <v>1516</v>
      </c>
      <c r="B1684" s="89" t="s">
        <v>1255</v>
      </c>
      <c r="C1684" s="86" t="s">
        <v>69</v>
      </c>
      <c r="D1684" s="227">
        <v>7.1999999999999995E-2</v>
      </c>
      <c r="E1684" s="21"/>
      <c r="F1684" s="36">
        <f t="shared" si="122"/>
        <v>0</v>
      </c>
      <c r="G1684" s="21"/>
      <c r="H1684" s="21"/>
      <c r="I1684" s="21"/>
      <c r="J1684" s="21"/>
      <c r="K1684" s="21"/>
    </row>
    <row r="1685" spans="1:11" ht="25.5" x14ac:dyDescent="0.2">
      <c r="A1685" s="24">
        <f t="shared" si="123"/>
        <v>1517</v>
      </c>
      <c r="B1685" s="201" t="s">
        <v>1256</v>
      </c>
      <c r="C1685" s="83" t="s">
        <v>27</v>
      </c>
      <c r="D1685" s="159">
        <v>1</v>
      </c>
      <c r="E1685" s="21"/>
      <c r="F1685" s="36">
        <f t="shared" si="122"/>
        <v>0</v>
      </c>
      <c r="G1685" s="21"/>
      <c r="H1685" s="21"/>
      <c r="I1685" s="21"/>
      <c r="J1685" s="21"/>
      <c r="K1685" s="21"/>
    </row>
    <row r="1686" spans="1:11" ht="25.5" x14ac:dyDescent="0.2">
      <c r="A1686" s="24">
        <f t="shared" si="123"/>
        <v>1518</v>
      </c>
      <c r="B1686" s="201" t="s">
        <v>1257</v>
      </c>
      <c r="C1686" s="83" t="s">
        <v>27</v>
      </c>
      <c r="D1686" s="159">
        <v>4</v>
      </c>
      <c r="E1686" s="21"/>
      <c r="F1686" s="36">
        <f t="shared" si="122"/>
        <v>0</v>
      </c>
      <c r="G1686" s="21"/>
      <c r="H1686" s="21"/>
      <c r="I1686" s="21"/>
      <c r="J1686" s="21"/>
      <c r="K1686" s="21"/>
    </row>
    <row r="1687" spans="1:11" ht="25.5" x14ac:dyDescent="0.2">
      <c r="A1687" s="24">
        <f t="shared" si="123"/>
        <v>1519</v>
      </c>
      <c r="B1687" s="18" t="s">
        <v>1258</v>
      </c>
      <c r="C1687" s="83" t="s">
        <v>27</v>
      </c>
      <c r="D1687" s="135">
        <v>1</v>
      </c>
      <c r="E1687" s="21"/>
      <c r="F1687" s="36">
        <f t="shared" si="122"/>
        <v>0</v>
      </c>
      <c r="G1687" s="21"/>
      <c r="H1687" s="21"/>
      <c r="I1687" s="21"/>
      <c r="J1687" s="21"/>
      <c r="K1687" s="21"/>
    </row>
    <row r="1688" spans="1:11" ht="25.5" x14ac:dyDescent="0.2">
      <c r="A1688" s="24">
        <f t="shared" si="123"/>
        <v>1520</v>
      </c>
      <c r="B1688" s="18" t="s">
        <v>1259</v>
      </c>
      <c r="C1688" s="83" t="s">
        <v>27</v>
      </c>
      <c r="D1688" s="135">
        <v>8</v>
      </c>
      <c r="E1688" s="21"/>
      <c r="F1688" s="36">
        <f t="shared" si="122"/>
        <v>0</v>
      </c>
      <c r="G1688" s="21"/>
      <c r="H1688" s="21"/>
      <c r="I1688" s="21"/>
      <c r="J1688" s="21"/>
      <c r="K1688" s="21"/>
    </row>
    <row r="1689" spans="1:11" x14ac:dyDescent="0.2">
      <c r="A1689" s="24">
        <f t="shared" si="123"/>
        <v>1521</v>
      </c>
      <c r="B1689" s="18" t="s">
        <v>1260</v>
      </c>
      <c r="C1689" s="83" t="s">
        <v>27</v>
      </c>
      <c r="D1689" s="155">
        <v>3</v>
      </c>
      <c r="E1689" s="21"/>
      <c r="F1689" s="36">
        <f t="shared" si="122"/>
        <v>0</v>
      </c>
      <c r="G1689" s="21"/>
      <c r="H1689" s="21"/>
      <c r="I1689" s="21"/>
      <c r="J1689" s="21"/>
      <c r="K1689" s="21"/>
    </row>
    <row r="1690" spans="1:11" ht="25.5" x14ac:dyDescent="0.2">
      <c r="A1690" s="24">
        <f t="shared" si="123"/>
        <v>1522</v>
      </c>
      <c r="B1690" s="85" t="s">
        <v>1261</v>
      </c>
      <c r="C1690" s="86" t="s">
        <v>69</v>
      </c>
      <c r="D1690" s="216">
        <v>2</v>
      </c>
      <c r="E1690" s="21"/>
      <c r="F1690" s="36">
        <f t="shared" si="122"/>
        <v>0</v>
      </c>
      <c r="G1690" s="21"/>
      <c r="H1690" s="21"/>
      <c r="I1690" s="21"/>
      <c r="J1690" s="21"/>
      <c r="K1690" s="21"/>
    </row>
    <row r="1691" spans="1:11" ht="25.5" x14ac:dyDescent="0.2">
      <c r="A1691" s="24">
        <f t="shared" si="123"/>
        <v>1523</v>
      </c>
      <c r="B1691" s="85" t="s">
        <v>1262</v>
      </c>
      <c r="C1691" s="86" t="s">
        <v>69</v>
      </c>
      <c r="D1691" s="215">
        <v>0.53</v>
      </c>
      <c r="E1691" s="21"/>
      <c r="F1691" s="36">
        <f t="shared" si="122"/>
        <v>0</v>
      </c>
      <c r="G1691" s="21"/>
      <c r="H1691" s="21"/>
      <c r="I1691" s="21"/>
      <c r="J1691" s="21"/>
      <c r="K1691" s="21"/>
    </row>
    <row r="1692" spans="1:11" ht="25.5" x14ac:dyDescent="0.2">
      <c r="A1692" s="24">
        <f t="shared" si="123"/>
        <v>1524</v>
      </c>
      <c r="B1692" s="85" t="s">
        <v>1263</v>
      </c>
      <c r="C1692" s="86" t="s">
        <v>52</v>
      </c>
      <c r="D1692" s="117">
        <v>0.155</v>
      </c>
      <c r="E1692" s="21"/>
      <c r="F1692" s="36">
        <f t="shared" si="122"/>
        <v>0</v>
      </c>
      <c r="G1692" s="21"/>
      <c r="H1692" s="21"/>
      <c r="I1692" s="21"/>
      <c r="J1692" s="21"/>
      <c r="K1692" s="21"/>
    </row>
    <row r="1693" spans="1:11" ht="38.25" customHeight="1" x14ac:dyDescent="0.2">
      <c r="A1693" s="24"/>
      <c r="B1693" s="154" t="s">
        <v>1264</v>
      </c>
      <c r="C1693" s="83" t="s">
        <v>27</v>
      </c>
      <c r="D1693" s="212">
        <v>3</v>
      </c>
      <c r="E1693" s="21"/>
      <c r="F1693" s="36"/>
      <c r="G1693" s="21"/>
      <c r="H1693" s="21"/>
      <c r="I1693" s="21"/>
      <c r="J1693" s="21"/>
      <c r="K1693" s="21"/>
    </row>
    <row r="1694" spans="1:11" ht="25.5" x14ac:dyDescent="0.2">
      <c r="A1694" s="24">
        <f>+A1692+1</f>
        <v>1525</v>
      </c>
      <c r="B1694" s="154" t="s">
        <v>1265</v>
      </c>
      <c r="C1694" s="158" t="s">
        <v>52</v>
      </c>
      <c r="D1694" s="212">
        <v>0.09</v>
      </c>
      <c r="E1694" s="21"/>
      <c r="F1694" s="36">
        <f t="shared" ref="F1694:F1701" si="124">+E1694*D1694</f>
        <v>0</v>
      </c>
      <c r="G1694" s="21"/>
      <c r="H1694" s="21"/>
      <c r="I1694" s="21"/>
      <c r="J1694" s="21"/>
      <c r="K1694" s="21"/>
    </row>
    <row r="1695" spans="1:11" x14ac:dyDescent="0.2">
      <c r="A1695" s="24">
        <f>+A1694+1</f>
        <v>1526</v>
      </c>
      <c r="B1695" s="154" t="s">
        <v>1266</v>
      </c>
      <c r="C1695" s="83" t="s">
        <v>27</v>
      </c>
      <c r="D1695" s="212">
        <v>3</v>
      </c>
      <c r="E1695" s="21"/>
      <c r="F1695" s="36">
        <f t="shared" si="124"/>
        <v>0</v>
      </c>
      <c r="G1695" s="21"/>
      <c r="H1695" s="21"/>
      <c r="I1695" s="21"/>
      <c r="J1695" s="21"/>
      <c r="K1695" s="21"/>
    </row>
    <row r="1696" spans="1:11" ht="25.5" x14ac:dyDescent="0.2">
      <c r="A1696" s="24">
        <f t="shared" ref="A1696:A1701" si="125">+A1695+1</f>
        <v>1527</v>
      </c>
      <c r="B1696" s="81" t="s">
        <v>1267</v>
      </c>
      <c r="C1696" s="80" t="s">
        <v>1268</v>
      </c>
      <c r="D1696" s="82">
        <v>1</v>
      </c>
      <c r="E1696" s="21"/>
      <c r="F1696" s="36">
        <f t="shared" si="124"/>
        <v>0</v>
      </c>
      <c r="G1696" s="21"/>
      <c r="H1696" s="21"/>
      <c r="I1696" s="21"/>
      <c r="J1696" s="21"/>
      <c r="K1696" s="21"/>
    </row>
    <row r="1697" spans="1:11" ht="25.5" x14ac:dyDescent="0.2">
      <c r="A1697" s="24">
        <f t="shared" si="125"/>
        <v>1528</v>
      </c>
      <c r="B1697" s="81" t="s">
        <v>1269</v>
      </c>
      <c r="C1697" s="80" t="s">
        <v>1268</v>
      </c>
      <c r="D1697" s="82">
        <v>1</v>
      </c>
      <c r="E1697" s="21"/>
      <c r="F1697" s="36">
        <f t="shared" si="124"/>
        <v>0</v>
      </c>
      <c r="G1697" s="21"/>
      <c r="H1697" s="21"/>
      <c r="I1697" s="21"/>
      <c r="J1697" s="21"/>
      <c r="K1697" s="21"/>
    </row>
    <row r="1698" spans="1:11" ht="25.5" x14ac:dyDescent="0.2">
      <c r="A1698" s="24">
        <f t="shared" si="125"/>
        <v>1529</v>
      </c>
      <c r="B1698" s="81" t="s">
        <v>1685</v>
      </c>
      <c r="C1698" s="80" t="s">
        <v>68</v>
      </c>
      <c r="D1698" s="84">
        <v>3</v>
      </c>
      <c r="E1698" s="21"/>
      <c r="F1698" s="36">
        <f t="shared" si="124"/>
        <v>0</v>
      </c>
      <c r="G1698" s="21"/>
      <c r="H1698" s="21"/>
      <c r="I1698" s="21"/>
      <c r="J1698" s="21"/>
      <c r="K1698" s="21"/>
    </row>
    <row r="1699" spans="1:11" ht="38.25" x14ac:dyDescent="0.2">
      <c r="A1699" s="24">
        <f t="shared" si="125"/>
        <v>1530</v>
      </c>
      <c r="B1699" s="89" t="s">
        <v>1270</v>
      </c>
      <c r="C1699" s="86" t="s">
        <v>69</v>
      </c>
      <c r="D1699" s="82">
        <v>18</v>
      </c>
      <c r="E1699" s="21"/>
      <c r="F1699" s="36">
        <f t="shared" si="124"/>
        <v>0</v>
      </c>
      <c r="G1699" s="21"/>
      <c r="H1699" s="21"/>
      <c r="I1699" s="21"/>
      <c r="J1699" s="21"/>
      <c r="K1699" s="21"/>
    </row>
    <row r="1700" spans="1:11" ht="25.5" x14ac:dyDescent="0.2">
      <c r="A1700" s="24">
        <f t="shared" si="125"/>
        <v>1531</v>
      </c>
      <c r="B1700" s="69" t="s">
        <v>1271</v>
      </c>
      <c r="C1700" s="73" t="s">
        <v>52</v>
      </c>
      <c r="D1700" s="74">
        <v>0.02</v>
      </c>
      <c r="E1700" s="21"/>
      <c r="F1700" s="36">
        <f t="shared" si="124"/>
        <v>0</v>
      </c>
      <c r="G1700" s="21"/>
      <c r="H1700" s="21"/>
      <c r="I1700" s="21"/>
      <c r="J1700" s="21"/>
      <c r="K1700" s="21"/>
    </row>
    <row r="1701" spans="1:11" ht="25.5" x14ac:dyDescent="0.2">
      <c r="A1701" s="24">
        <f t="shared" si="125"/>
        <v>1532</v>
      </c>
      <c r="B1701" s="69" t="s">
        <v>1272</v>
      </c>
      <c r="C1701" s="80" t="s">
        <v>397</v>
      </c>
      <c r="D1701" s="74">
        <v>107</v>
      </c>
      <c r="E1701" s="21"/>
      <c r="F1701" s="36">
        <f t="shared" si="124"/>
        <v>0</v>
      </c>
      <c r="G1701" s="21"/>
      <c r="H1701" s="21"/>
      <c r="I1701" s="21"/>
      <c r="J1701" s="21"/>
      <c r="K1701" s="21"/>
    </row>
    <row r="1702" spans="1:11" ht="25.5" x14ac:dyDescent="0.2">
      <c r="A1702" s="24"/>
      <c r="B1702" s="81" t="s">
        <v>1273</v>
      </c>
      <c r="C1702" s="86" t="s">
        <v>69</v>
      </c>
      <c r="D1702" s="82">
        <v>25</v>
      </c>
      <c r="E1702" s="21"/>
      <c r="F1702" s="36"/>
      <c r="G1702" s="21"/>
      <c r="H1702" s="21"/>
      <c r="I1702" s="21"/>
      <c r="J1702" s="21"/>
      <c r="K1702" s="21"/>
    </row>
    <row r="1703" spans="1:11" ht="25.5" x14ac:dyDescent="0.2">
      <c r="A1703" s="24">
        <f>+A1701+1</f>
        <v>1533</v>
      </c>
      <c r="B1703" s="101" t="s">
        <v>1274</v>
      </c>
      <c r="C1703" s="102" t="s">
        <v>1</v>
      </c>
      <c r="D1703" s="103">
        <v>189</v>
      </c>
      <c r="E1703" s="21"/>
      <c r="F1703" s="36">
        <f t="shared" ref="F1703:F1711" si="126">+E1703*D1703</f>
        <v>0</v>
      </c>
      <c r="G1703" s="21"/>
      <c r="H1703" s="21"/>
      <c r="I1703" s="21"/>
      <c r="J1703" s="21"/>
      <c r="K1703" s="21"/>
    </row>
    <row r="1704" spans="1:11" ht="14.25" x14ac:dyDescent="0.2">
      <c r="A1704" s="24">
        <f>+A1703+1</f>
        <v>1534</v>
      </c>
      <c r="B1704" s="101" t="s">
        <v>510</v>
      </c>
      <c r="C1704" s="228" t="s">
        <v>69</v>
      </c>
      <c r="D1704" s="103">
        <v>105</v>
      </c>
      <c r="E1704" s="21"/>
      <c r="F1704" s="36">
        <f t="shared" si="126"/>
        <v>0</v>
      </c>
      <c r="G1704" s="21"/>
      <c r="H1704" s="21"/>
      <c r="I1704" s="21"/>
      <c r="J1704" s="21"/>
      <c r="K1704" s="21"/>
    </row>
    <row r="1705" spans="1:11" ht="38.25" x14ac:dyDescent="0.2">
      <c r="A1705" s="24">
        <f t="shared" ref="A1705:A1711" si="127">+A1704+1</f>
        <v>1535</v>
      </c>
      <c r="B1705" s="71" t="s">
        <v>1275</v>
      </c>
      <c r="C1705" s="80" t="s">
        <v>68</v>
      </c>
      <c r="D1705" s="220">
        <v>105</v>
      </c>
      <c r="E1705" s="21"/>
      <c r="F1705" s="36">
        <f t="shared" si="126"/>
        <v>0</v>
      </c>
      <c r="G1705" s="21"/>
      <c r="H1705" s="21"/>
      <c r="I1705" s="21"/>
      <c r="J1705" s="21"/>
      <c r="K1705" s="21"/>
    </row>
    <row r="1706" spans="1:11" ht="25.5" x14ac:dyDescent="0.2">
      <c r="A1706" s="24">
        <f t="shared" si="127"/>
        <v>1536</v>
      </c>
      <c r="B1706" s="71" t="s">
        <v>1276</v>
      </c>
      <c r="C1706" s="80" t="s">
        <v>68</v>
      </c>
      <c r="D1706" s="220">
        <v>105</v>
      </c>
      <c r="E1706" s="21"/>
      <c r="F1706" s="36">
        <f t="shared" si="126"/>
        <v>0</v>
      </c>
      <c r="G1706" s="21"/>
      <c r="H1706" s="21"/>
      <c r="I1706" s="21"/>
      <c r="J1706" s="21"/>
      <c r="K1706" s="21"/>
    </row>
    <row r="1707" spans="1:11" ht="25.5" x14ac:dyDescent="0.2">
      <c r="A1707" s="24">
        <f t="shared" si="127"/>
        <v>1537</v>
      </c>
      <c r="B1707" s="71" t="s">
        <v>1277</v>
      </c>
      <c r="C1707" s="80" t="s">
        <v>68</v>
      </c>
      <c r="D1707" s="220">
        <v>105</v>
      </c>
      <c r="E1707" s="21"/>
      <c r="F1707" s="36">
        <f t="shared" si="126"/>
        <v>0</v>
      </c>
      <c r="G1707" s="21"/>
      <c r="H1707" s="21"/>
      <c r="I1707" s="21"/>
      <c r="J1707" s="21"/>
      <c r="K1707" s="21"/>
    </row>
    <row r="1708" spans="1:11" ht="25.5" x14ac:dyDescent="0.2">
      <c r="A1708" s="24">
        <f t="shared" si="127"/>
        <v>1538</v>
      </c>
      <c r="B1708" s="71" t="s">
        <v>1278</v>
      </c>
      <c r="C1708" s="80" t="s">
        <v>68</v>
      </c>
      <c r="D1708" s="220">
        <v>105</v>
      </c>
      <c r="E1708" s="21"/>
      <c r="F1708" s="36">
        <f t="shared" si="126"/>
        <v>0</v>
      </c>
      <c r="G1708" s="21"/>
      <c r="H1708" s="21"/>
      <c r="I1708" s="21"/>
      <c r="J1708" s="21"/>
      <c r="K1708" s="21"/>
    </row>
    <row r="1709" spans="1:11" x14ac:dyDescent="0.2">
      <c r="A1709" s="24">
        <f t="shared" si="127"/>
        <v>1539</v>
      </c>
      <c r="B1709" s="81" t="s">
        <v>1279</v>
      </c>
      <c r="C1709" s="219" t="s">
        <v>271</v>
      </c>
      <c r="D1709" s="220">
        <v>9.5</v>
      </c>
      <c r="E1709" s="21"/>
      <c r="F1709" s="36">
        <f t="shared" si="126"/>
        <v>0</v>
      </c>
      <c r="G1709" s="21"/>
      <c r="H1709" s="21"/>
      <c r="I1709" s="21"/>
      <c r="J1709" s="21"/>
      <c r="K1709" s="21"/>
    </row>
    <row r="1710" spans="1:11" x14ac:dyDescent="0.2">
      <c r="A1710" s="24">
        <f t="shared" si="127"/>
        <v>1540</v>
      </c>
      <c r="B1710" s="81" t="s">
        <v>1280</v>
      </c>
      <c r="C1710" s="219" t="s">
        <v>271</v>
      </c>
      <c r="D1710" s="220">
        <v>9.5</v>
      </c>
      <c r="E1710" s="21"/>
      <c r="F1710" s="36">
        <f t="shared" si="126"/>
        <v>0</v>
      </c>
      <c r="G1710" s="21"/>
      <c r="H1710" s="21"/>
      <c r="I1710" s="21"/>
      <c r="J1710" s="21"/>
      <c r="K1710" s="21"/>
    </row>
    <row r="1711" spans="1:11" x14ac:dyDescent="0.2">
      <c r="A1711" s="24">
        <f t="shared" si="127"/>
        <v>1541</v>
      </c>
      <c r="B1711" s="71" t="s">
        <v>1281</v>
      </c>
      <c r="C1711" s="219" t="s">
        <v>271</v>
      </c>
      <c r="D1711" s="220">
        <v>9.5</v>
      </c>
      <c r="E1711" s="21"/>
      <c r="F1711" s="36">
        <f t="shared" si="126"/>
        <v>0</v>
      </c>
      <c r="G1711" s="21"/>
      <c r="H1711" s="21"/>
      <c r="I1711" s="21"/>
      <c r="J1711" s="21"/>
      <c r="K1711" s="21"/>
    </row>
    <row r="1712" spans="1:11" ht="42" customHeight="1" x14ac:dyDescent="0.2">
      <c r="A1712" s="24"/>
      <c r="B1712" s="258" t="s">
        <v>1282</v>
      </c>
      <c r="C1712" s="16"/>
      <c r="D1712" s="135"/>
      <c r="E1712" s="21"/>
      <c r="F1712" s="36"/>
      <c r="G1712" s="21"/>
      <c r="H1712" s="21"/>
      <c r="I1712" s="21"/>
      <c r="J1712" s="21"/>
      <c r="K1712" s="21"/>
    </row>
    <row r="1713" spans="1:11" ht="25.5" x14ac:dyDescent="0.2">
      <c r="A1713" s="24">
        <f>+A1711+1</f>
        <v>1542</v>
      </c>
      <c r="B1713" s="85" t="s">
        <v>1283</v>
      </c>
      <c r="C1713" s="86" t="s">
        <v>69</v>
      </c>
      <c r="D1713" s="152">
        <v>60</v>
      </c>
      <c r="E1713" s="21"/>
      <c r="F1713" s="36">
        <f>+E1713*D1713</f>
        <v>0</v>
      </c>
      <c r="G1713" s="21"/>
      <c r="H1713" s="21"/>
      <c r="I1713" s="21"/>
      <c r="J1713" s="21"/>
      <c r="K1713" s="21"/>
    </row>
    <row r="1714" spans="1:11" ht="38.25" x14ac:dyDescent="0.2">
      <c r="A1714" s="24">
        <f>+A1713+1</f>
        <v>1543</v>
      </c>
      <c r="B1714" s="81" t="s">
        <v>1284</v>
      </c>
      <c r="C1714" s="86" t="s">
        <v>69</v>
      </c>
      <c r="D1714" s="123">
        <v>7</v>
      </c>
      <c r="E1714" s="21"/>
      <c r="F1714" s="36">
        <f>+E1714*D1714</f>
        <v>0</v>
      </c>
      <c r="G1714" s="21"/>
      <c r="H1714" s="21"/>
      <c r="I1714" s="21"/>
      <c r="J1714" s="21"/>
      <c r="K1714" s="21"/>
    </row>
    <row r="1715" spans="1:11" ht="25.5" x14ac:dyDescent="0.2">
      <c r="A1715" s="24">
        <f>+A1714+1</f>
        <v>1544</v>
      </c>
      <c r="B1715" s="81" t="s">
        <v>1285</v>
      </c>
      <c r="C1715" s="80" t="s">
        <v>397</v>
      </c>
      <c r="D1715" s="82">
        <v>150</v>
      </c>
      <c r="E1715" s="21"/>
      <c r="F1715" s="36">
        <f>+E1715*D1715</f>
        <v>0</v>
      </c>
      <c r="G1715" s="21"/>
      <c r="H1715" s="21"/>
      <c r="I1715" s="21"/>
      <c r="J1715" s="21"/>
      <c r="K1715" s="21"/>
    </row>
    <row r="1716" spans="1:11" ht="25.5" x14ac:dyDescent="0.2">
      <c r="A1716" s="24">
        <f>+A1715+1</f>
        <v>1545</v>
      </c>
      <c r="B1716" s="81" t="s">
        <v>1286</v>
      </c>
      <c r="C1716" s="80" t="s">
        <v>397</v>
      </c>
      <c r="D1716" s="82">
        <v>100</v>
      </c>
      <c r="E1716" s="21"/>
      <c r="F1716" s="36">
        <f t="shared" ref="F1716:F1732" si="128">+E1716*D1716</f>
        <v>0</v>
      </c>
      <c r="G1716" s="21"/>
      <c r="H1716" s="21"/>
      <c r="I1716" s="21"/>
      <c r="J1716" s="21"/>
      <c r="K1716" s="21"/>
    </row>
    <row r="1717" spans="1:11" ht="25.5" x14ac:dyDescent="0.2">
      <c r="A1717" s="24">
        <f>+A1716+1</f>
        <v>1546</v>
      </c>
      <c r="B1717" s="81" t="s">
        <v>1287</v>
      </c>
      <c r="C1717" s="80" t="s">
        <v>397</v>
      </c>
      <c r="D1717" s="82">
        <v>60</v>
      </c>
      <c r="E1717" s="21"/>
      <c r="F1717" s="36">
        <f t="shared" si="128"/>
        <v>0</v>
      </c>
      <c r="G1717" s="21"/>
      <c r="H1717" s="21"/>
      <c r="I1717" s="21"/>
      <c r="J1717" s="21"/>
      <c r="K1717" s="21"/>
    </row>
    <row r="1718" spans="1:11" ht="25.5" x14ac:dyDescent="0.2">
      <c r="A1718" s="24">
        <f t="shared" ref="A1718:A1732" si="129">+A1717+1</f>
        <v>1547</v>
      </c>
      <c r="B1718" s="81" t="s">
        <v>1288</v>
      </c>
      <c r="C1718" s="80" t="s">
        <v>397</v>
      </c>
      <c r="D1718" s="82">
        <v>35</v>
      </c>
      <c r="E1718" s="21"/>
      <c r="F1718" s="36">
        <f t="shared" si="128"/>
        <v>0</v>
      </c>
      <c r="G1718" s="21"/>
      <c r="H1718" s="21"/>
      <c r="I1718" s="21"/>
      <c r="J1718" s="21"/>
      <c r="K1718" s="21"/>
    </row>
    <row r="1719" spans="1:11" ht="25.5" x14ac:dyDescent="0.2">
      <c r="A1719" s="24">
        <f t="shared" si="129"/>
        <v>1548</v>
      </c>
      <c r="B1719" s="81" t="s">
        <v>1289</v>
      </c>
      <c r="C1719" s="80" t="s">
        <v>397</v>
      </c>
      <c r="D1719" s="82">
        <v>20</v>
      </c>
      <c r="E1719" s="21"/>
      <c r="F1719" s="36">
        <f t="shared" si="128"/>
        <v>0</v>
      </c>
      <c r="G1719" s="21"/>
      <c r="H1719" s="21"/>
      <c r="I1719" s="21"/>
      <c r="J1719" s="21"/>
      <c r="K1719" s="21"/>
    </row>
    <row r="1720" spans="1:11" x14ac:dyDescent="0.2">
      <c r="A1720" s="24">
        <f t="shared" si="129"/>
        <v>1549</v>
      </c>
      <c r="B1720" s="81" t="s">
        <v>1290</v>
      </c>
      <c r="C1720" s="80" t="s">
        <v>27</v>
      </c>
      <c r="D1720" s="70">
        <v>1</v>
      </c>
      <c r="E1720" s="21"/>
      <c r="F1720" s="36">
        <f t="shared" si="128"/>
        <v>0</v>
      </c>
      <c r="G1720" s="21"/>
      <c r="H1720" s="21"/>
      <c r="I1720" s="21"/>
      <c r="J1720" s="21"/>
      <c r="K1720" s="21"/>
    </row>
    <row r="1721" spans="1:11" x14ac:dyDescent="0.2">
      <c r="A1721" s="24">
        <f t="shared" si="129"/>
        <v>1550</v>
      </c>
      <c r="B1721" s="81" t="s">
        <v>1291</v>
      </c>
      <c r="C1721" s="80" t="s">
        <v>27</v>
      </c>
      <c r="D1721" s="70">
        <v>1</v>
      </c>
      <c r="E1721" s="21"/>
      <c r="F1721" s="36">
        <f t="shared" si="128"/>
        <v>0</v>
      </c>
      <c r="G1721" s="21"/>
      <c r="H1721" s="21"/>
      <c r="I1721" s="21"/>
      <c r="J1721" s="21"/>
      <c r="K1721" s="21"/>
    </row>
    <row r="1722" spans="1:11" x14ac:dyDescent="0.2">
      <c r="A1722" s="24">
        <f t="shared" si="129"/>
        <v>1551</v>
      </c>
      <c r="B1722" s="81" t="s">
        <v>1292</v>
      </c>
      <c r="C1722" s="80" t="s">
        <v>27</v>
      </c>
      <c r="D1722" s="70">
        <v>1</v>
      </c>
      <c r="E1722" s="21"/>
      <c r="F1722" s="36">
        <f t="shared" si="128"/>
        <v>0</v>
      </c>
      <c r="G1722" s="21"/>
      <c r="H1722" s="21"/>
      <c r="I1722" s="21"/>
      <c r="J1722" s="21"/>
      <c r="K1722" s="21"/>
    </row>
    <row r="1723" spans="1:11" x14ac:dyDescent="0.2">
      <c r="A1723" s="24">
        <f t="shared" si="129"/>
        <v>1552</v>
      </c>
      <c r="B1723" s="81" t="s">
        <v>1686</v>
      </c>
      <c r="C1723" s="80" t="s">
        <v>40</v>
      </c>
      <c r="D1723" s="70">
        <v>4.5</v>
      </c>
      <c r="E1723" s="21"/>
      <c r="F1723" s="36">
        <f t="shared" si="128"/>
        <v>0</v>
      </c>
      <c r="G1723" s="21"/>
      <c r="H1723" s="21"/>
      <c r="I1723" s="21"/>
      <c r="J1723" s="21"/>
      <c r="K1723" s="21"/>
    </row>
    <row r="1724" spans="1:11" ht="25.5" customHeight="1" x14ac:dyDescent="0.2">
      <c r="A1724" s="24">
        <f t="shared" si="129"/>
        <v>1553</v>
      </c>
      <c r="B1724" s="81" t="s">
        <v>1687</v>
      </c>
      <c r="C1724" s="80" t="s">
        <v>40</v>
      </c>
      <c r="D1724" s="70">
        <v>6</v>
      </c>
      <c r="E1724" s="21"/>
      <c r="F1724" s="36">
        <f t="shared" si="128"/>
        <v>0</v>
      </c>
      <c r="G1724" s="21"/>
      <c r="H1724" s="21"/>
      <c r="I1724" s="21"/>
      <c r="J1724" s="21"/>
      <c r="K1724" s="21"/>
    </row>
    <row r="1725" spans="1:11" x14ac:dyDescent="0.2">
      <c r="A1725" s="24">
        <f t="shared" si="129"/>
        <v>1554</v>
      </c>
      <c r="B1725" s="71" t="s">
        <v>1688</v>
      </c>
      <c r="C1725" s="80" t="s">
        <v>27</v>
      </c>
      <c r="D1725" s="72" t="s">
        <v>427</v>
      </c>
      <c r="E1725" s="21"/>
      <c r="F1725" s="36">
        <f t="shared" si="128"/>
        <v>0</v>
      </c>
      <c r="G1725" s="21"/>
      <c r="H1725" s="21"/>
      <c r="I1725" s="21"/>
      <c r="J1725" s="21"/>
      <c r="K1725" s="21"/>
    </row>
    <row r="1726" spans="1:11" ht="25.5" x14ac:dyDescent="0.2">
      <c r="A1726" s="24">
        <f t="shared" si="129"/>
        <v>1555</v>
      </c>
      <c r="B1726" s="201" t="s">
        <v>1293</v>
      </c>
      <c r="C1726" s="80" t="s">
        <v>27</v>
      </c>
      <c r="D1726" s="229">
        <v>36</v>
      </c>
      <c r="E1726" s="21"/>
      <c r="F1726" s="36">
        <f t="shared" si="128"/>
        <v>0</v>
      </c>
      <c r="G1726" s="21"/>
      <c r="H1726" s="21"/>
      <c r="I1726" s="21"/>
      <c r="J1726" s="21"/>
      <c r="K1726" s="21"/>
    </row>
    <row r="1727" spans="1:11" ht="25.5" x14ac:dyDescent="0.2">
      <c r="A1727" s="24">
        <f t="shared" si="129"/>
        <v>1556</v>
      </c>
      <c r="B1727" s="81" t="s">
        <v>1294</v>
      </c>
      <c r="C1727" s="80" t="s">
        <v>40</v>
      </c>
      <c r="D1727" s="123">
        <v>120</v>
      </c>
      <c r="E1727" s="21"/>
      <c r="F1727" s="36">
        <f t="shared" si="128"/>
        <v>0</v>
      </c>
      <c r="G1727" s="21"/>
      <c r="H1727" s="21"/>
      <c r="I1727" s="21"/>
      <c r="J1727" s="21"/>
      <c r="K1727" s="21"/>
    </row>
    <row r="1728" spans="1:11" ht="25.5" x14ac:dyDescent="0.2">
      <c r="A1728" s="24">
        <f t="shared" si="129"/>
        <v>1557</v>
      </c>
      <c r="B1728" s="85" t="s">
        <v>1295</v>
      </c>
      <c r="C1728" s="86" t="s">
        <v>69</v>
      </c>
      <c r="D1728" s="185">
        <v>0.32</v>
      </c>
      <c r="E1728" s="21"/>
      <c r="F1728" s="36">
        <f t="shared" si="128"/>
        <v>0</v>
      </c>
      <c r="G1728" s="21"/>
      <c r="H1728" s="21"/>
      <c r="I1728" s="21"/>
      <c r="J1728" s="21"/>
      <c r="K1728" s="21"/>
    </row>
    <row r="1729" spans="1:11" x14ac:dyDescent="0.2">
      <c r="A1729" s="24">
        <f t="shared" si="129"/>
        <v>1558</v>
      </c>
      <c r="B1729" s="81" t="s">
        <v>1296</v>
      </c>
      <c r="C1729" s="80" t="s">
        <v>644</v>
      </c>
      <c r="D1729" s="166">
        <v>365</v>
      </c>
      <c r="E1729" s="21"/>
      <c r="F1729" s="36">
        <f t="shared" si="128"/>
        <v>0</v>
      </c>
      <c r="G1729" s="21"/>
      <c r="H1729" s="21"/>
      <c r="I1729" s="21"/>
      <c r="J1729" s="21"/>
      <c r="K1729" s="21"/>
    </row>
    <row r="1730" spans="1:11" ht="25.5" x14ac:dyDescent="0.2">
      <c r="A1730" s="24">
        <f t="shared" si="129"/>
        <v>1559</v>
      </c>
      <c r="B1730" s="201" t="s">
        <v>1297</v>
      </c>
      <c r="C1730" s="230" t="s">
        <v>1268</v>
      </c>
      <c r="D1730" s="229">
        <v>1</v>
      </c>
      <c r="E1730" s="21"/>
      <c r="F1730" s="36">
        <f t="shared" si="128"/>
        <v>0</v>
      </c>
      <c r="G1730" s="21"/>
      <c r="H1730" s="21"/>
      <c r="I1730" s="21"/>
      <c r="J1730" s="21"/>
      <c r="K1730" s="21"/>
    </row>
    <row r="1731" spans="1:11" ht="14.25" x14ac:dyDescent="0.2">
      <c r="A1731" s="24">
        <f t="shared" si="129"/>
        <v>1560</v>
      </c>
      <c r="B1731" s="81" t="s">
        <v>1298</v>
      </c>
      <c r="C1731" s="86" t="s">
        <v>69</v>
      </c>
      <c r="D1731" s="82">
        <v>50</v>
      </c>
      <c r="E1731" s="21"/>
      <c r="F1731" s="36">
        <f t="shared" si="128"/>
        <v>0</v>
      </c>
      <c r="G1731" s="21"/>
      <c r="H1731" s="21"/>
      <c r="I1731" s="21"/>
      <c r="J1731" s="21"/>
      <c r="K1731" s="21"/>
    </row>
    <row r="1732" spans="1:11" ht="25.5" x14ac:dyDescent="0.2">
      <c r="A1732" s="24">
        <f t="shared" si="129"/>
        <v>1561</v>
      </c>
      <c r="B1732" s="81" t="s">
        <v>1299</v>
      </c>
      <c r="C1732" s="80" t="s">
        <v>357</v>
      </c>
      <c r="D1732" s="87">
        <v>200</v>
      </c>
      <c r="E1732" s="21"/>
      <c r="F1732" s="36">
        <f t="shared" si="128"/>
        <v>0</v>
      </c>
      <c r="G1732" s="21"/>
      <c r="H1732" s="21"/>
      <c r="I1732" s="21"/>
      <c r="J1732" s="21"/>
      <c r="K1732" s="21"/>
    </row>
    <row r="1733" spans="1:11" ht="43.5" customHeight="1" x14ac:dyDescent="0.2">
      <c r="A1733" s="24"/>
      <c r="B1733" s="258" t="s">
        <v>1300</v>
      </c>
      <c r="C1733" s="16"/>
      <c r="D1733" s="135"/>
      <c r="E1733" s="21"/>
      <c r="F1733" s="36"/>
      <c r="G1733" s="21"/>
      <c r="H1733" s="21"/>
      <c r="I1733" s="21"/>
      <c r="J1733" s="21"/>
      <c r="K1733" s="21"/>
    </row>
    <row r="1734" spans="1:11" ht="33.75" customHeight="1" x14ac:dyDescent="0.2">
      <c r="A1734" s="24"/>
      <c r="B1734" s="258" t="s">
        <v>1241</v>
      </c>
      <c r="C1734" s="16"/>
      <c r="D1734" s="135"/>
      <c r="E1734" s="21"/>
      <c r="F1734" s="36"/>
      <c r="G1734" s="21"/>
      <c r="H1734" s="21"/>
      <c r="I1734" s="21"/>
      <c r="J1734" s="21"/>
      <c r="K1734" s="21"/>
    </row>
    <row r="1735" spans="1:11" ht="38.25" x14ac:dyDescent="0.2">
      <c r="A1735" s="24">
        <f>+A1732+1</f>
        <v>1562</v>
      </c>
      <c r="B1735" s="201" t="s">
        <v>1301</v>
      </c>
      <c r="C1735" s="86" t="s">
        <v>69</v>
      </c>
      <c r="D1735" s="202">
        <v>230</v>
      </c>
      <c r="E1735" s="21"/>
      <c r="F1735" s="36">
        <f t="shared" ref="F1735:F1746" si="130">+E1735*D1735</f>
        <v>0</v>
      </c>
      <c r="G1735" s="21"/>
      <c r="H1735" s="21"/>
      <c r="I1735" s="21"/>
      <c r="J1735" s="21"/>
      <c r="K1735" s="21"/>
    </row>
    <row r="1736" spans="1:11" ht="25.5" x14ac:dyDescent="0.2">
      <c r="A1736" s="24">
        <f>+A1735+1</f>
        <v>1563</v>
      </c>
      <c r="B1736" s="116" t="s">
        <v>1302</v>
      </c>
      <c r="C1736" s="86" t="s">
        <v>69</v>
      </c>
      <c r="D1736" s="123">
        <v>25</v>
      </c>
      <c r="E1736" s="21"/>
      <c r="F1736" s="36">
        <f t="shared" si="130"/>
        <v>0</v>
      </c>
      <c r="G1736" s="21"/>
      <c r="H1736" s="21"/>
      <c r="I1736" s="21"/>
      <c r="J1736" s="21"/>
      <c r="K1736" s="21"/>
    </row>
    <row r="1737" spans="1:11" ht="33.75" customHeight="1" x14ac:dyDescent="0.2">
      <c r="A1737" s="24"/>
      <c r="B1737" s="258" t="s">
        <v>1303</v>
      </c>
      <c r="C1737" s="16"/>
      <c r="D1737" s="135"/>
      <c r="E1737" s="21"/>
      <c r="F1737" s="36"/>
      <c r="G1737" s="21"/>
      <c r="H1737" s="21"/>
      <c r="I1737" s="21"/>
      <c r="J1737" s="21"/>
      <c r="K1737" s="21"/>
    </row>
    <row r="1738" spans="1:11" ht="38.25" x14ac:dyDescent="0.2">
      <c r="A1738" s="24">
        <f>+A1736+1</f>
        <v>1564</v>
      </c>
      <c r="B1738" s="81" t="s">
        <v>1249</v>
      </c>
      <c r="C1738" s="86" t="s">
        <v>69</v>
      </c>
      <c r="D1738" s="82">
        <v>14</v>
      </c>
      <c r="E1738" s="21"/>
      <c r="F1738" s="36">
        <f t="shared" si="130"/>
        <v>0</v>
      </c>
      <c r="G1738" s="21"/>
      <c r="H1738" s="21"/>
      <c r="I1738" s="21"/>
      <c r="J1738" s="21"/>
      <c r="K1738" s="21"/>
    </row>
    <row r="1739" spans="1:11" ht="38.25" x14ac:dyDescent="0.2">
      <c r="A1739" s="24">
        <f t="shared" ref="A1739:A1746" si="131">+A1738+1</f>
        <v>1565</v>
      </c>
      <c r="B1739" s="81" t="s">
        <v>1304</v>
      </c>
      <c r="C1739" s="80" t="s">
        <v>40</v>
      </c>
      <c r="D1739" s="82">
        <v>44</v>
      </c>
      <c r="E1739" s="21"/>
      <c r="F1739" s="36">
        <f t="shared" si="130"/>
        <v>0</v>
      </c>
      <c r="G1739" s="21"/>
      <c r="H1739" s="21"/>
      <c r="I1739" s="21"/>
      <c r="J1739" s="21"/>
      <c r="K1739" s="21"/>
    </row>
    <row r="1740" spans="1:11" ht="38.25" x14ac:dyDescent="0.2">
      <c r="A1740" s="24">
        <f t="shared" si="131"/>
        <v>1566</v>
      </c>
      <c r="B1740" s="81" t="s">
        <v>1305</v>
      </c>
      <c r="C1740" s="80" t="s">
        <v>40</v>
      </c>
      <c r="D1740" s="82">
        <v>155</v>
      </c>
      <c r="E1740" s="21"/>
      <c r="F1740" s="36">
        <f t="shared" si="130"/>
        <v>0</v>
      </c>
      <c r="G1740" s="21"/>
      <c r="H1740" s="21"/>
      <c r="I1740" s="21"/>
      <c r="J1740" s="21"/>
      <c r="K1740" s="21"/>
    </row>
    <row r="1741" spans="1:11" ht="25.5" x14ac:dyDescent="0.2">
      <c r="A1741" s="24">
        <f t="shared" si="131"/>
        <v>1567</v>
      </c>
      <c r="B1741" s="81" t="s">
        <v>1306</v>
      </c>
      <c r="C1741" s="86" t="s">
        <v>69</v>
      </c>
      <c r="D1741" s="82">
        <v>4</v>
      </c>
      <c r="E1741" s="21"/>
      <c r="F1741" s="36">
        <f t="shared" si="130"/>
        <v>0</v>
      </c>
      <c r="G1741" s="21"/>
      <c r="H1741" s="21"/>
      <c r="I1741" s="21"/>
      <c r="J1741" s="21"/>
      <c r="K1741" s="21"/>
    </row>
    <row r="1742" spans="1:11" ht="38.25" x14ac:dyDescent="0.2">
      <c r="A1742" s="24">
        <f t="shared" si="131"/>
        <v>1568</v>
      </c>
      <c r="B1742" s="201" t="s">
        <v>1307</v>
      </c>
      <c r="C1742" s="86" t="s">
        <v>69</v>
      </c>
      <c r="D1742" s="231">
        <v>5.2</v>
      </c>
      <c r="E1742" s="21"/>
      <c r="F1742" s="36">
        <f t="shared" si="130"/>
        <v>0</v>
      </c>
      <c r="G1742" s="21"/>
      <c r="H1742" s="21"/>
      <c r="I1742" s="21"/>
      <c r="J1742" s="21"/>
      <c r="K1742" s="21"/>
    </row>
    <row r="1743" spans="1:11" ht="25.5" x14ac:dyDescent="0.2">
      <c r="A1743" s="24">
        <f t="shared" si="131"/>
        <v>1569</v>
      </c>
      <c r="B1743" s="81" t="s">
        <v>1308</v>
      </c>
      <c r="C1743" s="80" t="s">
        <v>27</v>
      </c>
      <c r="D1743" s="82">
        <v>11</v>
      </c>
      <c r="E1743" s="21"/>
      <c r="F1743" s="36">
        <f t="shared" si="130"/>
        <v>0</v>
      </c>
      <c r="G1743" s="21"/>
      <c r="H1743" s="21"/>
      <c r="I1743" s="21"/>
      <c r="J1743" s="21"/>
      <c r="K1743" s="21"/>
    </row>
    <row r="1744" spans="1:11" ht="25.5" x14ac:dyDescent="0.2">
      <c r="A1744" s="24">
        <f t="shared" si="131"/>
        <v>1570</v>
      </c>
      <c r="B1744" s="81" t="s">
        <v>1309</v>
      </c>
      <c r="C1744" s="80" t="s">
        <v>1310</v>
      </c>
      <c r="D1744" s="82">
        <v>1</v>
      </c>
      <c r="E1744" s="21"/>
      <c r="F1744" s="36">
        <f t="shared" si="130"/>
        <v>0</v>
      </c>
      <c r="G1744" s="21"/>
      <c r="H1744" s="21"/>
      <c r="I1744" s="21"/>
      <c r="J1744" s="21"/>
      <c r="K1744" s="21"/>
    </row>
    <row r="1745" spans="1:11" ht="51" x14ac:dyDescent="0.2">
      <c r="A1745" s="24">
        <f t="shared" si="131"/>
        <v>1571</v>
      </c>
      <c r="B1745" s="81" t="s">
        <v>1311</v>
      </c>
      <c r="C1745" s="80" t="s">
        <v>27</v>
      </c>
      <c r="D1745" s="70">
        <v>11</v>
      </c>
      <c r="E1745" s="21"/>
      <c r="F1745" s="36">
        <f t="shared" si="130"/>
        <v>0</v>
      </c>
      <c r="G1745" s="21"/>
      <c r="H1745" s="21"/>
      <c r="I1745" s="21"/>
      <c r="J1745" s="21"/>
      <c r="K1745" s="21"/>
    </row>
    <row r="1746" spans="1:11" x14ac:dyDescent="0.2">
      <c r="A1746" s="24">
        <f t="shared" si="131"/>
        <v>1572</v>
      </c>
      <c r="B1746" s="81" t="s">
        <v>1312</v>
      </c>
      <c r="C1746" s="80" t="s">
        <v>397</v>
      </c>
      <c r="D1746" s="82">
        <v>199</v>
      </c>
      <c r="E1746" s="21"/>
      <c r="F1746" s="36">
        <f t="shared" si="130"/>
        <v>0</v>
      </c>
      <c r="G1746" s="21"/>
      <c r="H1746" s="21"/>
      <c r="I1746" s="21"/>
      <c r="J1746" s="21"/>
      <c r="K1746" s="21"/>
    </row>
    <row r="1747" spans="1:11" ht="38.25" x14ac:dyDescent="0.2">
      <c r="A1747" s="24">
        <f>+A1746+1</f>
        <v>1573</v>
      </c>
      <c r="B1747" s="81" t="s">
        <v>1313</v>
      </c>
      <c r="C1747" s="86" t="s">
        <v>69</v>
      </c>
      <c r="D1747" s="82">
        <v>32</v>
      </c>
      <c r="E1747" s="21"/>
      <c r="F1747" s="36">
        <f>+E1747*D1747</f>
        <v>0</v>
      </c>
      <c r="G1747" s="21"/>
      <c r="H1747" s="21"/>
      <c r="I1747" s="21"/>
      <c r="J1747" s="21"/>
      <c r="K1747" s="21"/>
    </row>
    <row r="1748" spans="1:11" ht="25.5" x14ac:dyDescent="0.2">
      <c r="A1748" s="24">
        <f>+A1747+1</f>
        <v>1574</v>
      </c>
      <c r="B1748" s="81" t="s">
        <v>1314</v>
      </c>
      <c r="C1748" s="86" t="s">
        <v>69</v>
      </c>
      <c r="D1748" s="82">
        <v>199</v>
      </c>
      <c r="E1748" s="21"/>
      <c r="F1748" s="36">
        <f>+E1748*D1748</f>
        <v>0</v>
      </c>
      <c r="G1748" s="21"/>
      <c r="H1748" s="21"/>
      <c r="I1748" s="21"/>
      <c r="J1748" s="21"/>
      <c r="K1748" s="21"/>
    </row>
    <row r="1749" spans="1:11" ht="25.5" x14ac:dyDescent="0.2">
      <c r="A1749" s="24">
        <f>+A1748+1</f>
        <v>1575</v>
      </c>
      <c r="B1749" s="101" t="s">
        <v>1315</v>
      </c>
      <c r="C1749" s="102" t="s">
        <v>52</v>
      </c>
      <c r="D1749" s="103">
        <v>100.8</v>
      </c>
      <c r="E1749" s="21"/>
      <c r="F1749" s="36">
        <f>+E1749*D1749</f>
        <v>0</v>
      </c>
      <c r="G1749" s="21"/>
      <c r="H1749" s="21"/>
      <c r="I1749" s="21"/>
      <c r="J1749" s="21"/>
      <c r="K1749" s="21"/>
    </row>
    <row r="1750" spans="1:11" ht="25.5" x14ac:dyDescent="0.2">
      <c r="A1750" s="24">
        <f>+A1749+1</f>
        <v>1576</v>
      </c>
      <c r="B1750" s="101" t="s">
        <v>1316</v>
      </c>
      <c r="C1750" s="102" t="s">
        <v>52</v>
      </c>
      <c r="D1750" s="103">
        <v>100.8</v>
      </c>
      <c r="E1750" s="21"/>
      <c r="F1750" s="36">
        <f>+E1750*D1750</f>
        <v>0</v>
      </c>
      <c r="G1750" s="21"/>
      <c r="H1750" s="21"/>
      <c r="I1750" s="21"/>
      <c r="J1750" s="21"/>
      <c r="K1750" s="21"/>
    </row>
    <row r="1751" spans="1:11" ht="14.25" x14ac:dyDescent="0.2">
      <c r="A1751" s="24">
        <f>+A1750+1</f>
        <v>1577</v>
      </c>
      <c r="B1751" s="101" t="s">
        <v>510</v>
      </c>
      <c r="C1751" s="86" t="s">
        <v>69</v>
      </c>
      <c r="D1751" s="103">
        <v>56</v>
      </c>
      <c r="E1751" s="21"/>
      <c r="F1751" s="36">
        <f>+E1751*D1751</f>
        <v>0</v>
      </c>
      <c r="G1751" s="21"/>
      <c r="H1751" s="21"/>
      <c r="I1751" s="21"/>
      <c r="J1751" s="21"/>
      <c r="K1751" s="21"/>
    </row>
    <row r="1752" spans="1:11" ht="84.75" customHeight="1" x14ac:dyDescent="0.2">
      <c r="A1752" s="41"/>
      <c r="B1752" s="34" t="s">
        <v>1317</v>
      </c>
      <c r="C1752" s="8"/>
      <c r="D1752" s="14"/>
      <c r="E1752" s="31"/>
      <c r="F1752" s="38">
        <f>SUM(F1673:F1751)</f>
        <v>0</v>
      </c>
      <c r="G1752" s="42">
        <v>0.55703950000000002</v>
      </c>
      <c r="H1752" s="43">
        <f>G1752*0.9</f>
        <v>0.50133555000000007</v>
      </c>
      <c r="I1752" s="43">
        <f>G1752*1.1</f>
        <v>0.61274345000000008</v>
      </c>
      <c r="J1752" s="44" t="e">
        <f>+F1752*1.03*1.2/$F$2093*100</f>
        <v>#DIV/0!</v>
      </c>
      <c r="K1752" s="45" t="e">
        <f>IF(AND(ROUND(J1752,3)&lt;=ROUND(I1752,3),ROUND(J1752,3)&gt;=ROUND(H1752,3)),"համապատասխանում է","չի համապատասխանում")</f>
        <v>#DIV/0!</v>
      </c>
    </row>
    <row r="1753" spans="1:11" ht="49.5" customHeight="1" x14ac:dyDescent="0.2">
      <c r="A1753" s="259"/>
      <c r="B1753" s="257" t="s">
        <v>1722</v>
      </c>
      <c r="C1753" s="76"/>
      <c r="D1753" s="76"/>
      <c r="E1753" s="76"/>
      <c r="F1753" s="76"/>
      <c r="G1753" s="46"/>
      <c r="H1753" s="46"/>
      <c r="I1753" s="46"/>
      <c r="J1753" s="46"/>
      <c r="K1753" s="46"/>
    </row>
    <row r="1754" spans="1:11" ht="44.25" customHeight="1" x14ac:dyDescent="0.2">
      <c r="A1754" s="47"/>
      <c r="B1754" s="267" t="s">
        <v>1318</v>
      </c>
      <c r="C1754" s="16"/>
      <c r="D1754" s="124"/>
      <c r="E1754" s="21"/>
      <c r="F1754" s="36"/>
      <c r="G1754" s="21"/>
      <c r="H1754" s="21"/>
      <c r="I1754" s="21"/>
      <c r="J1754" s="21"/>
      <c r="K1754" s="21"/>
    </row>
    <row r="1755" spans="1:11" ht="38.25" x14ac:dyDescent="0.2">
      <c r="A1755" s="47">
        <f>+A1751+1</f>
        <v>1578</v>
      </c>
      <c r="B1755" s="81" t="s">
        <v>1319</v>
      </c>
      <c r="C1755" s="80" t="s">
        <v>1320</v>
      </c>
      <c r="D1755" s="82">
        <v>56</v>
      </c>
      <c r="E1755" s="21"/>
      <c r="F1755" s="36">
        <f t="shared" ref="F1755:F1841" si="132">+E1755*D1755</f>
        <v>0</v>
      </c>
      <c r="G1755" s="21"/>
      <c r="H1755" s="21"/>
      <c r="I1755" s="21"/>
      <c r="J1755" s="21"/>
      <c r="K1755" s="21"/>
    </row>
    <row r="1756" spans="1:11" ht="25.5" x14ac:dyDescent="0.2">
      <c r="A1756" s="47">
        <f t="shared" ref="A1756:A1804" si="133">+A1755+1</f>
        <v>1579</v>
      </c>
      <c r="B1756" s="81" t="s">
        <v>1321</v>
      </c>
      <c r="C1756" s="80" t="s">
        <v>90</v>
      </c>
      <c r="D1756" s="82">
        <v>4.4800000000000004</v>
      </c>
      <c r="E1756" s="21"/>
      <c r="F1756" s="36">
        <f t="shared" si="132"/>
        <v>0</v>
      </c>
      <c r="G1756" s="21"/>
      <c r="H1756" s="21"/>
      <c r="I1756" s="21"/>
      <c r="J1756" s="21"/>
      <c r="K1756" s="21"/>
    </row>
    <row r="1757" spans="1:11" ht="25.5" x14ac:dyDescent="0.2">
      <c r="A1757" s="47">
        <f t="shared" si="133"/>
        <v>1580</v>
      </c>
      <c r="B1757" s="89" t="s">
        <v>1322</v>
      </c>
      <c r="C1757" s="94" t="s">
        <v>1323</v>
      </c>
      <c r="D1757" s="113">
        <v>0.24399999999999999</v>
      </c>
      <c r="E1757" s="21"/>
      <c r="F1757" s="36">
        <f t="shared" si="132"/>
        <v>0</v>
      </c>
      <c r="G1757" s="21"/>
      <c r="H1757" s="21"/>
      <c r="I1757" s="21"/>
      <c r="J1757" s="21"/>
      <c r="K1757" s="21"/>
    </row>
    <row r="1758" spans="1:11" ht="25.5" x14ac:dyDescent="0.2">
      <c r="A1758" s="47">
        <f>+A1757+1</f>
        <v>1581</v>
      </c>
      <c r="B1758" s="89" t="s">
        <v>1324</v>
      </c>
      <c r="C1758" s="94" t="s">
        <v>1323</v>
      </c>
      <c r="D1758" s="128">
        <v>0.09</v>
      </c>
      <c r="E1758" s="21"/>
      <c r="F1758" s="36">
        <f t="shared" si="132"/>
        <v>0</v>
      </c>
      <c r="G1758" s="21"/>
      <c r="H1758" s="21"/>
      <c r="I1758" s="21"/>
      <c r="J1758" s="21"/>
      <c r="K1758" s="21"/>
    </row>
    <row r="1759" spans="1:11" ht="25.5" x14ac:dyDescent="0.2">
      <c r="A1759" s="47">
        <f t="shared" si="133"/>
        <v>1582</v>
      </c>
      <c r="B1759" s="138" t="s">
        <v>1325</v>
      </c>
      <c r="C1759" s="94" t="s">
        <v>1323</v>
      </c>
      <c r="D1759" s="232">
        <v>0.03</v>
      </c>
      <c r="E1759" s="21"/>
      <c r="F1759" s="36">
        <f t="shared" si="132"/>
        <v>0</v>
      </c>
      <c r="G1759" s="21"/>
      <c r="H1759" s="21"/>
      <c r="I1759" s="21"/>
      <c r="J1759" s="21"/>
      <c r="K1759" s="21"/>
    </row>
    <row r="1760" spans="1:11" ht="25.5" x14ac:dyDescent="0.2">
      <c r="A1760" s="47">
        <f t="shared" si="133"/>
        <v>1583</v>
      </c>
      <c r="B1760" s="101" t="s">
        <v>508</v>
      </c>
      <c r="C1760" s="94" t="s">
        <v>1323</v>
      </c>
      <c r="D1760" s="82">
        <v>6.7</v>
      </c>
      <c r="E1760" s="21"/>
      <c r="F1760" s="36">
        <f t="shared" si="132"/>
        <v>0</v>
      </c>
      <c r="G1760" s="21"/>
      <c r="H1760" s="21"/>
      <c r="I1760" s="21"/>
      <c r="J1760" s="21"/>
      <c r="K1760" s="21"/>
    </row>
    <row r="1761" spans="1:11" ht="25.5" x14ac:dyDescent="0.2">
      <c r="A1761" s="47">
        <f t="shared" si="133"/>
        <v>1584</v>
      </c>
      <c r="B1761" s="101" t="s">
        <v>509</v>
      </c>
      <c r="C1761" s="94" t="s">
        <v>1323</v>
      </c>
      <c r="D1761" s="82">
        <v>6.7</v>
      </c>
      <c r="E1761" s="21"/>
      <c r="F1761" s="36">
        <f t="shared" si="132"/>
        <v>0</v>
      </c>
      <c r="G1761" s="21"/>
      <c r="H1761" s="21"/>
      <c r="I1761" s="21"/>
      <c r="J1761" s="21"/>
      <c r="K1761" s="21"/>
    </row>
    <row r="1762" spans="1:11" ht="14.25" x14ac:dyDescent="0.2">
      <c r="A1762" s="47">
        <f t="shared" si="133"/>
        <v>1585</v>
      </c>
      <c r="B1762" s="101" t="s">
        <v>510</v>
      </c>
      <c r="C1762" s="80" t="s">
        <v>90</v>
      </c>
      <c r="D1762" s="74">
        <v>3.4</v>
      </c>
      <c r="E1762" s="21"/>
      <c r="F1762" s="36">
        <f t="shared" si="132"/>
        <v>0</v>
      </c>
      <c r="G1762" s="21"/>
      <c r="H1762" s="21"/>
      <c r="I1762" s="21"/>
      <c r="J1762" s="21"/>
      <c r="K1762" s="21"/>
    </row>
    <row r="1763" spans="1:11" ht="30.75" customHeight="1" x14ac:dyDescent="0.2">
      <c r="A1763" s="47"/>
      <c r="B1763" s="267" t="s">
        <v>1326</v>
      </c>
      <c r="C1763" s="233"/>
      <c r="D1763" s="234"/>
      <c r="E1763" s="21"/>
      <c r="F1763" s="36"/>
      <c r="G1763" s="21"/>
      <c r="H1763" s="21"/>
      <c r="I1763" s="21"/>
      <c r="J1763" s="21"/>
      <c r="K1763" s="21"/>
    </row>
    <row r="1764" spans="1:11" ht="30.75" customHeight="1" x14ac:dyDescent="0.2">
      <c r="A1764" s="47"/>
      <c r="B1764" s="267" t="s">
        <v>1327</v>
      </c>
      <c r="C1764" s="233"/>
      <c r="D1764" s="234"/>
      <c r="E1764" s="21"/>
      <c r="F1764" s="36"/>
      <c r="G1764" s="21"/>
      <c r="H1764" s="21"/>
      <c r="I1764" s="21"/>
      <c r="J1764" s="21"/>
      <c r="K1764" s="21"/>
    </row>
    <row r="1765" spans="1:11" ht="38.25" x14ac:dyDescent="0.2">
      <c r="A1765" s="47">
        <f>+A1762+1</f>
        <v>1586</v>
      </c>
      <c r="B1765" s="81" t="s">
        <v>1328</v>
      </c>
      <c r="C1765" s="80" t="s">
        <v>27</v>
      </c>
      <c r="D1765" s="82">
        <v>1</v>
      </c>
      <c r="E1765" s="21"/>
      <c r="F1765" s="36">
        <f t="shared" si="132"/>
        <v>0</v>
      </c>
      <c r="G1765" s="21"/>
      <c r="H1765" s="21"/>
      <c r="I1765" s="21"/>
      <c r="J1765" s="21"/>
      <c r="K1765" s="21"/>
    </row>
    <row r="1766" spans="1:11" ht="38.25" x14ac:dyDescent="0.2">
      <c r="A1766" s="47">
        <f t="shared" si="133"/>
        <v>1587</v>
      </c>
      <c r="B1766" s="81" t="s">
        <v>1689</v>
      </c>
      <c r="C1766" s="80" t="s">
        <v>27</v>
      </c>
      <c r="D1766" s="82">
        <v>140</v>
      </c>
      <c r="E1766" s="21"/>
      <c r="F1766" s="36">
        <f t="shared" si="132"/>
        <v>0</v>
      </c>
      <c r="G1766" s="21"/>
      <c r="H1766" s="21"/>
      <c r="I1766" s="21"/>
      <c r="J1766" s="21"/>
      <c r="K1766" s="21"/>
    </row>
    <row r="1767" spans="1:11" ht="89.25" x14ac:dyDescent="0.2">
      <c r="A1767" s="47">
        <f t="shared" si="133"/>
        <v>1588</v>
      </c>
      <c r="B1767" s="81" t="s">
        <v>1329</v>
      </c>
      <c r="C1767" s="160" t="s">
        <v>27</v>
      </c>
      <c r="D1767" s="159">
        <v>1</v>
      </c>
      <c r="E1767" s="21"/>
      <c r="F1767" s="36">
        <f t="shared" si="132"/>
        <v>0</v>
      </c>
      <c r="G1767" s="21"/>
      <c r="H1767" s="21"/>
      <c r="I1767" s="21"/>
      <c r="J1767" s="21"/>
      <c r="K1767" s="21"/>
    </row>
    <row r="1768" spans="1:11" ht="25.5" x14ac:dyDescent="0.2">
      <c r="A1768" s="47">
        <f t="shared" si="133"/>
        <v>1589</v>
      </c>
      <c r="B1768" s="81" t="s">
        <v>1330</v>
      </c>
      <c r="C1768" s="80" t="s">
        <v>27</v>
      </c>
      <c r="D1768" s="82">
        <v>1</v>
      </c>
      <c r="E1768" s="21"/>
      <c r="F1768" s="36">
        <f t="shared" si="132"/>
        <v>0</v>
      </c>
      <c r="G1768" s="21"/>
      <c r="H1768" s="21"/>
      <c r="I1768" s="21"/>
      <c r="J1768" s="21"/>
      <c r="K1768" s="21"/>
    </row>
    <row r="1769" spans="1:11" ht="27" x14ac:dyDescent="0.2">
      <c r="A1769" s="47">
        <f>+A1768+1</f>
        <v>1590</v>
      </c>
      <c r="B1769" s="89" t="s">
        <v>1690</v>
      </c>
      <c r="C1769" s="94" t="s">
        <v>40</v>
      </c>
      <c r="D1769" s="87">
        <v>70</v>
      </c>
      <c r="E1769" s="21"/>
      <c r="F1769" s="36">
        <f t="shared" si="132"/>
        <v>0</v>
      </c>
      <c r="G1769" s="21"/>
      <c r="H1769" s="21"/>
      <c r="I1769" s="21"/>
      <c r="J1769" s="21"/>
      <c r="K1769" s="21"/>
    </row>
    <row r="1770" spans="1:11" ht="25.5" x14ac:dyDescent="0.2">
      <c r="A1770" s="47">
        <f t="shared" si="133"/>
        <v>1591</v>
      </c>
      <c r="B1770" s="81" t="s">
        <v>1691</v>
      </c>
      <c r="C1770" s="80" t="s">
        <v>492</v>
      </c>
      <c r="D1770" s="82">
        <v>11</v>
      </c>
      <c r="E1770" s="21"/>
      <c r="F1770" s="36">
        <f t="shared" si="132"/>
        <v>0</v>
      </c>
      <c r="G1770" s="21"/>
      <c r="H1770" s="21"/>
      <c r="I1770" s="21"/>
      <c r="J1770" s="21"/>
      <c r="K1770" s="21"/>
    </row>
    <row r="1771" spans="1:11" ht="39.75" x14ac:dyDescent="0.2">
      <c r="A1771" s="47">
        <f t="shared" si="133"/>
        <v>1592</v>
      </c>
      <c r="B1771" s="81" t="s">
        <v>1331</v>
      </c>
      <c r="C1771" s="80" t="s">
        <v>492</v>
      </c>
      <c r="D1771" s="82">
        <v>9</v>
      </c>
      <c r="E1771" s="21"/>
      <c r="F1771" s="36">
        <f t="shared" si="132"/>
        <v>0</v>
      </c>
      <c r="G1771" s="21"/>
      <c r="H1771" s="21"/>
      <c r="I1771" s="21"/>
      <c r="J1771" s="21"/>
      <c r="K1771" s="21"/>
    </row>
    <row r="1772" spans="1:11" ht="25.5" x14ac:dyDescent="0.2">
      <c r="A1772" s="47">
        <f t="shared" si="133"/>
        <v>1593</v>
      </c>
      <c r="B1772" s="18" t="s">
        <v>1332</v>
      </c>
      <c r="C1772" s="80" t="s">
        <v>40</v>
      </c>
      <c r="D1772" s="135">
        <v>2</v>
      </c>
      <c r="E1772" s="21"/>
      <c r="F1772" s="36">
        <f t="shared" si="132"/>
        <v>0</v>
      </c>
      <c r="G1772" s="21"/>
      <c r="H1772" s="21"/>
      <c r="I1772" s="21"/>
      <c r="J1772" s="21"/>
      <c r="K1772" s="21"/>
    </row>
    <row r="1773" spans="1:11" ht="38.25" x14ac:dyDescent="0.2">
      <c r="A1773" s="47">
        <f t="shared" si="133"/>
        <v>1594</v>
      </c>
      <c r="B1773" s="89" t="s">
        <v>1692</v>
      </c>
      <c r="C1773" s="94" t="s">
        <v>40</v>
      </c>
      <c r="D1773" s="87">
        <v>430</v>
      </c>
      <c r="E1773" s="21"/>
      <c r="F1773" s="36">
        <f t="shared" si="132"/>
        <v>0</v>
      </c>
      <c r="G1773" s="21"/>
      <c r="H1773" s="21"/>
      <c r="I1773" s="21"/>
      <c r="J1773" s="21"/>
      <c r="K1773" s="21"/>
    </row>
    <row r="1774" spans="1:11" ht="25.5" x14ac:dyDescent="0.2">
      <c r="A1774" s="47">
        <f t="shared" si="133"/>
        <v>1595</v>
      </c>
      <c r="B1774" s="89" t="s">
        <v>1333</v>
      </c>
      <c r="C1774" s="94" t="s">
        <v>1334</v>
      </c>
      <c r="D1774" s="87">
        <v>21</v>
      </c>
      <c r="E1774" s="21"/>
      <c r="F1774" s="36">
        <f t="shared" si="132"/>
        <v>0</v>
      </c>
      <c r="G1774" s="21"/>
      <c r="H1774" s="21"/>
      <c r="I1774" s="21"/>
      <c r="J1774" s="21"/>
      <c r="K1774" s="21"/>
    </row>
    <row r="1775" spans="1:11" ht="25.5" x14ac:dyDescent="0.2">
      <c r="A1775" s="47">
        <f t="shared" si="133"/>
        <v>1596</v>
      </c>
      <c r="B1775" s="101" t="s">
        <v>1335</v>
      </c>
      <c r="C1775" s="94" t="s">
        <v>1336</v>
      </c>
      <c r="D1775" s="87">
        <v>1</v>
      </c>
      <c r="E1775" s="21"/>
      <c r="F1775" s="36">
        <f t="shared" si="132"/>
        <v>0</v>
      </c>
      <c r="G1775" s="21"/>
      <c r="H1775" s="21"/>
      <c r="I1775" s="21"/>
      <c r="J1775" s="21"/>
      <c r="K1775" s="21"/>
    </row>
    <row r="1776" spans="1:11" ht="38.25" x14ac:dyDescent="0.2">
      <c r="A1776" s="47">
        <f t="shared" si="133"/>
        <v>1597</v>
      </c>
      <c r="B1776" s="81" t="s">
        <v>1337</v>
      </c>
      <c r="C1776" s="170" t="s">
        <v>271</v>
      </c>
      <c r="D1776" s="82">
        <v>2</v>
      </c>
      <c r="E1776" s="21"/>
      <c r="F1776" s="36">
        <f t="shared" si="132"/>
        <v>0</v>
      </c>
      <c r="G1776" s="21"/>
      <c r="H1776" s="21"/>
      <c r="I1776" s="21"/>
      <c r="J1776" s="21"/>
      <c r="K1776" s="21"/>
    </row>
    <row r="1777" spans="1:11" ht="25.5" x14ac:dyDescent="0.2">
      <c r="A1777" s="47">
        <f t="shared" si="133"/>
        <v>1598</v>
      </c>
      <c r="B1777" s="81" t="s">
        <v>1338</v>
      </c>
      <c r="C1777" s="80" t="s">
        <v>492</v>
      </c>
      <c r="D1777" s="82">
        <v>28</v>
      </c>
      <c r="E1777" s="21"/>
      <c r="F1777" s="36">
        <f t="shared" si="132"/>
        <v>0</v>
      </c>
      <c r="G1777" s="21"/>
      <c r="H1777" s="21"/>
      <c r="I1777" s="21"/>
      <c r="J1777" s="21"/>
      <c r="K1777" s="21"/>
    </row>
    <row r="1778" spans="1:11" ht="25.5" x14ac:dyDescent="0.2">
      <c r="A1778" s="47">
        <f t="shared" si="133"/>
        <v>1599</v>
      </c>
      <c r="B1778" s="81" t="s">
        <v>1339</v>
      </c>
      <c r="C1778" s="80" t="s">
        <v>492</v>
      </c>
      <c r="D1778" s="82">
        <v>28</v>
      </c>
      <c r="E1778" s="21"/>
      <c r="F1778" s="36">
        <f t="shared" si="132"/>
        <v>0</v>
      </c>
      <c r="G1778" s="21"/>
      <c r="H1778" s="21"/>
      <c r="I1778" s="21"/>
      <c r="J1778" s="21"/>
      <c r="K1778" s="21"/>
    </row>
    <row r="1779" spans="1:11" ht="25.5" x14ac:dyDescent="0.2">
      <c r="A1779" s="47">
        <f t="shared" si="133"/>
        <v>1600</v>
      </c>
      <c r="B1779" s="81" t="s">
        <v>1340</v>
      </c>
      <c r="C1779" s="80" t="s">
        <v>492</v>
      </c>
      <c r="D1779" s="82">
        <v>28</v>
      </c>
      <c r="E1779" s="21"/>
      <c r="F1779" s="36">
        <f t="shared" si="132"/>
        <v>0</v>
      </c>
      <c r="G1779" s="21"/>
      <c r="H1779" s="21"/>
      <c r="I1779" s="21"/>
      <c r="J1779" s="21"/>
      <c r="K1779" s="21"/>
    </row>
    <row r="1780" spans="1:11" ht="25.5" x14ac:dyDescent="0.2">
      <c r="A1780" s="47">
        <f t="shared" si="133"/>
        <v>1601</v>
      </c>
      <c r="B1780" s="81" t="s">
        <v>1341</v>
      </c>
      <c r="C1780" s="80" t="s">
        <v>492</v>
      </c>
      <c r="D1780" s="82">
        <v>28</v>
      </c>
      <c r="E1780" s="21"/>
      <c r="F1780" s="36">
        <f t="shared" si="132"/>
        <v>0</v>
      </c>
      <c r="G1780" s="21"/>
      <c r="H1780" s="21"/>
      <c r="I1780" s="21"/>
      <c r="J1780" s="21"/>
      <c r="K1780" s="21"/>
    </row>
    <row r="1781" spans="1:11" ht="25.5" x14ac:dyDescent="0.2">
      <c r="A1781" s="47">
        <f t="shared" si="133"/>
        <v>1602</v>
      </c>
      <c r="B1781" s="81" t="s">
        <v>1342</v>
      </c>
      <c r="C1781" s="80" t="s">
        <v>492</v>
      </c>
      <c r="D1781" s="82">
        <v>56</v>
      </c>
      <c r="E1781" s="21"/>
      <c r="F1781" s="36">
        <f t="shared" si="132"/>
        <v>0</v>
      </c>
      <c r="G1781" s="21"/>
      <c r="H1781" s="21"/>
      <c r="I1781" s="21"/>
      <c r="J1781" s="21"/>
      <c r="K1781" s="21"/>
    </row>
    <row r="1782" spans="1:11" ht="25.5" x14ac:dyDescent="0.2">
      <c r="A1782" s="47">
        <f t="shared" si="133"/>
        <v>1603</v>
      </c>
      <c r="B1782" s="81" t="s">
        <v>1343</v>
      </c>
      <c r="C1782" s="80" t="s">
        <v>492</v>
      </c>
      <c r="D1782" s="82">
        <v>28</v>
      </c>
      <c r="E1782" s="21"/>
      <c r="F1782" s="36">
        <f t="shared" si="132"/>
        <v>0</v>
      </c>
      <c r="G1782" s="21"/>
      <c r="H1782" s="21"/>
      <c r="I1782" s="21"/>
      <c r="J1782" s="21"/>
      <c r="K1782" s="21"/>
    </row>
    <row r="1783" spans="1:11" ht="25.5" x14ac:dyDescent="0.2">
      <c r="A1783" s="47">
        <f t="shared" si="133"/>
        <v>1604</v>
      </c>
      <c r="B1783" s="81" t="s">
        <v>1344</v>
      </c>
      <c r="C1783" s="80" t="s">
        <v>492</v>
      </c>
      <c r="D1783" s="82">
        <v>28</v>
      </c>
      <c r="E1783" s="21"/>
      <c r="F1783" s="36">
        <f t="shared" si="132"/>
        <v>0</v>
      </c>
      <c r="G1783" s="21"/>
      <c r="H1783" s="21"/>
      <c r="I1783" s="21"/>
      <c r="J1783" s="21"/>
      <c r="K1783" s="21"/>
    </row>
    <row r="1784" spans="1:11" ht="25.5" x14ac:dyDescent="0.2">
      <c r="A1784" s="47">
        <f t="shared" si="133"/>
        <v>1605</v>
      </c>
      <c r="B1784" s="81" t="s">
        <v>1345</v>
      </c>
      <c r="C1784" s="80" t="s">
        <v>492</v>
      </c>
      <c r="D1784" s="82">
        <v>28</v>
      </c>
      <c r="E1784" s="21"/>
      <c r="F1784" s="36">
        <f t="shared" si="132"/>
        <v>0</v>
      </c>
      <c r="G1784" s="21"/>
      <c r="H1784" s="21"/>
      <c r="I1784" s="21"/>
      <c r="J1784" s="21"/>
      <c r="K1784" s="21"/>
    </row>
    <row r="1785" spans="1:11" ht="25.5" x14ac:dyDescent="0.2">
      <c r="A1785" s="47">
        <f t="shared" si="133"/>
        <v>1606</v>
      </c>
      <c r="B1785" s="81" t="s">
        <v>1346</v>
      </c>
      <c r="C1785" s="80" t="s">
        <v>492</v>
      </c>
      <c r="D1785" s="82">
        <v>28</v>
      </c>
      <c r="E1785" s="21"/>
      <c r="F1785" s="36">
        <f t="shared" si="132"/>
        <v>0</v>
      </c>
      <c r="G1785" s="21"/>
      <c r="H1785" s="21"/>
      <c r="I1785" s="21"/>
      <c r="J1785" s="21"/>
      <c r="K1785" s="21"/>
    </row>
    <row r="1786" spans="1:11" ht="25.5" x14ac:dyDescent="0.2">
      <c r="A1786" s="47">
        <f t="shared" si="133"/>
        <v>1607</v>
      </c>
      <c r="B1786" s="81" t="s">
        <v>1347</v>
      </c>
      <c r="C1786" s="80" t="s">
        <v>492</v>
      </c>
      <c r="D1786" s="82">
        <v>28</v>
      </c>
      <c r="E1786" s="21"/>
      <c r="F1786" s="36">
        <f t="shared" si="132"/>
        <v>0</v>
      </c>
      <c r="G1786" s="21"/>
      <c r="H1786" s="21"/>
      <c r="I1786" s="21"/>
      <c r="J1786" s="21"/>
      <c r="K1786" s="21"/>
    </row>
    <row r="1787" spans="1:11" ht="25.5" x14ac:dyDescent="0.2">
      <c r="A1787" s="47">
        <f t="shared" si="133"/>
        <v>1608</v>
      </c>
      <c r="B1787" s="81" t="s">
        <v>1348</v>
      </c>
      <c r="C1787" s="80" t="s">
        <v>492</v>
      </c>
      <c r="D1787" s="82">
        <v>224</v>
      </c>
      <c r="E1787" s="21"/>
      <c r="F1787" s="36">
        <f t="shared" si="132"/>
        <v>0</v>
      </c>
      <c r="G1787" s="21"/>
      <c r="H1787" s="21"/>
      <c r="I1787" s="21"/>
      <c r="J1787" s="21"/>
      <c r="K1787" s="21"/>
    </row>
    <row r="1788" spans="1:11" x14ac:dyDescent="0.2">
      <c r="A1788" s="47">
        <f t="shared" si="133"/>
        <v>1609</v>
      </c>
      <c r="B1788" s="81" t="s">
        <v>1349</v>
      </c>
      <c r="C1788" s="80" t="s">
        <v>492</v>
      </c>
      <c r="D1788" s="82">
        <v>532</v>
      </c>
      <c r="E1788" s="21"/>
      <c r="F1788" s="36">
        <f t="shared" si="132"/>
        <v>0</v>
      </c>
      <c r="G1788" s="21"/>
      <c r="H1788" s="21"/>
      <c r="I1788" s="21"/>
      <c r="J1788" s="21"/>
      <c r="K1788" s="21"/>
    </row>
    <row r="1789" spans="1:11" ht="25.5" x14ac:dyDescent="0.2">
      <c r="A1789" s="47">
        <f t="shared" si="133"/>
        <v>1610</v>
      </c>
      <c r="B1789" s="81" t="s">
        <v>1350</v>
      </c>
      <c r="C1789" s="170" t="s">
        <v>1351</v>
      </c>
      <c r="D1789" s="82">
        <v>56</v>
      </c>
      <c r="E1789" s="21"/>
      <c r="F1789" s="36">
        <f t="shared" si="132"/>
        <v>0</v>
      </c>
      <c r="G1789" s="21"/>
      <c r="H1789" s="21"/>
      <c r="I1789" s="21"/>
      <c r="J1789" s="21"/>
      <c r="K1789" s="21"/>
    </row>
    <row r="1790" spans="1:11" ht="25.5" x14ac:dyDescent="0.2">
      <c r="A1790" s="47">
        <f t="shared" si="133"/>
        <v>1611</v>
      </c>
      <c r="B1790" s="81" t="s">
        <v>1352</v>
      </c>
      <c r="C1790" s="170" t="s">
        <v>1351</v>
      </c>
      <c r="D1790" s="82">
        <v>252</v>
      </c>
      <c r="E1790" s="21"/>
      <c r="F1790" s="36">
        <f t="shared" si="132"/>
        <v>0</v>
      </c>
      <c r="G1790" s="21"/>
      <c r="H1790" s="21"/>
      <c r="I1790" s="21"/>
      <c r="J1790" s="21"/>
      <c r="K1790" s="21"/>
    </row>
    <row r="1791" spans="1:11" ht="25.5" x14ac:dyDescent="0.2">
      <c r="A1791" s="47">
        <f t="shared" si="133"/>
        <v>1612</v>
      </c>
      <c r="B1791" s="81" t="s">
        <v>1353</v>
      </c>
      <c r="C1791" s="80" t="s">
        <v>492</v>
      </c>
      <c r="D1791" s="82">
        <v>28</v>
      </c>
      <c r="E1791" s="21"/>
      <c r="F1791" s="36">
        <f t="shared" si="132"/>
        <v>0</v>
      </c>
      <c r="G1791" s="21"/>
      <c r="H1791" s="21"/>
      <c r="I1791" s="21"/>
      <c r="J1791" s="21"/>
      <c r="K1791" s="21"/>
    </row>
    <row r="1792" spans="1:11" ht="25.5" x14ac:dyDescent="0.2">
      <c r="A1792" s="47">
        <f t="shared" si="133"/>
        <v>1613</v>
      </c>
      <c r="B1792" s="81" t="s">
        <v>1354</v>
      </c>
      <c r="C1792" s="80" t="s">
        <v>492</v>
      </c>
      <c r="D1792" s="82">
        <v>3</v>
      </c>
      <c r="E1792" s="21"/>
      <c r="F1792" s="36">
        <f t="shared" si="132"/>
        <v>0</v>
      </c>
      <c r="G1792" s="21"/>
      <c r="H1792" s="21"/>
      <c r="I1792" s="21"/>
      <c r="J1792" s="21"/>
      <c r="K1792" s="21"/>
    </row>
    <row r="1793" spans="1:11" x14ac:dyDescent="0.2">
      <c r="A1793" s="47">
        <f t="shared" si="133"/>
        <v>1614</v>
      </c>
      <c r="B1793" s="81" t="s">
        <v>1355</v>
      </c>
      <c r="C1793" s="80" t="s">
        <v>492</v>
      </c>
      <c r="D1793" s="82">
        <v>6</v>
      </c>
      <c r="E1793" s="21"/>
      <c r="F1793" s="36">
        <f t="shared" si="132"/>
        <v>0</v>
      </c>
      <c r="G1793" s="21"/>
      <c r="H1793" s="21"/>
      <c r="I1793" s="21"/>
      <c r="J1793" s="21"/>
      <c r="K1793" s="21"/>
    </row>
    <row r="1794" spans="1:11" x14ac:dyDescent="0.2">
      <c r="A1794" s="47">
        <f t="shared" si="133"/>
        <v>1615</v>
      </c>
      <c r="B1794" s="81" t="s">
        <v>1356</v>
      </c>
      <c r="C1794" s="80" t="s">
        <v>492</v>
      </c>
      <c r="D1794" s="82">
        <v>200</v>
      </c>
      <c r="E1794" s="21"/>
      <c r="F1794" s="36">
        <f t="shared" si="132"/>
        <v>0</v>
      </c>
      <c r="G1794" s="21"/>
      <c r="H1794" s="21"/>
      <c r="I1794" s="21"/>
      <c r="J1794" s="21"/>
      <c r="K1794" s="21"/>
    </row>
    <row r="1795" spans="1:11" x14ac:dyDescent="0.2">
      <c r="A1795" s="47">
        <f t="shared" si="133"/>
        <v>1616</v>
      </c>
      <c r="B1795" s="81" t="s">
        <v>1357</v>
      </c>
      <c r="C1795" s="80" t="s">
        <v>492</v>
      </c>
      <c r="D1795" s="82">
        <v>8</v>
      </c>
      <c r="E1795" s="21"/>
      <c r="F1795" s="36">
        <f t="shared" si="132"/>
        <v>0</v>
      </c>
      <c r="G1795" s="21"/>
      <c r="H1795" s="21"/>
      <c r="I1795" s="21"/>
      <c r="J1795" s="21"/>
      <c r="K1795" s="21"/>
    </row>
    <row r="1796" spans="1:11" x14ac:dyDescent="0.2">
      <c r="A1796" s="47">
        <f t="shared" si="133"/>
        <v>1617</v>
      </c>
      <c r="B1796" s="81" t="s">
        <v>1358</v>
      </c>
      <c r="C1796" s="80" t="s">
        <v>492</v>
      </c>
      <c r="D1796" s="82">
        <v>112</v>
      </c>
      <c r="E1796" s="21"/>
      <c r="F1796" s="36">
        <f t="shared" si="132"/>
        <v>0</v>
      </c>
      <c r="G1796" s="21"/>
      <c r="H1796" s="21"/>
      <c r="I1796" s="21"/>
      <c r="J1796" s="21"/>
      <c r="K1796" s="21"/>
    </row>
    <row r="1797" spans="1:11" x14ac:dyDescent="0.2">
      <c r="A1797" s="47">
        <f t="shared" si="133"/>
        <v>1618</v>
      </c>
      <c r="B1797" s="81" t="s">
        <v>1359</v>
      </c>
      <c r="C1797" s="80" t="s">
        <v>492</v>
      </c>
      <c r="D1797" s="82">
        <v>252</v>
      </c>
      <c r="E1797" s="21"/>
      <c r="F1797" s="36">
        <f t="shared" si="132"/>
        <v>0</v>
      </c>
      <c r="G1797" s="21"/>
      <c r="H1797" s="21"/>
      <c r="I1797" s="21"/>
      <c r="J1797" s="21"/>
      <c r="K1797" s="21"/>
    </row>
    <row r="1798" spans="1:11" x14ac:dyDescent="0.2">
      <c r="A1798" s="47">
        <f t="shared" si="133"/>
        <v>1619</v>
      </c>
      <c r="B1798" s="81" t="s">
        <v>1360</v>
      </c>
      <c r="C1798" s="80" t="s">
        <v>492</v>
      </c>
      <c r="D1798" s="82">
        <v>280</v>
      </c>
      <c r="E1798" s="21"/>
      <c r="F1798" s="36">
        <f t="shared" si="132"/>
        <v>0</v>
      </c>
      <c r="G1798" s="21"/>
      <c r="H1798" s="21"/>
      <c r="I1798" s="21"/>
      <c r="J1798" s="21"/>
      <c r="K1798" s="21"/>
    </row>
    <row r="1799" spans="1:11" x14ac:dyDescent="0.2">
      <c r="A1799" s="47">
        <f t="shared" si="133"/>
        <v>1620</v>
      </c>
      <c r="B1799" s="81" t="s">
        <v>1361</v>
      </c>
      <c r="C1799" s="80" t="s">
        <v>492</v>
      </c>
      <c r="D1799" s="82">
        <v>326</v>
      </c>
      <c r="E1799" s="21"/>
      <c r="F1799" s="36">
        <f t="shared" si="132"/>
        <v>0</v>
      </c>
      <c r="G1799" s="21"/>
      <c r="H1799" s="21"/>
      <c r="I1799" s="21"/>
      <c r="J1799" s="21"/>
      <c r="K1799" s="21"/>
    </row>
    <row r="1800" spans="1:11" x14ac:dyDescent="0.2">
      <c r="A1800" s="47">
        <f t="shared" si="133"/>
        <v>1621</v>
      </c>
      <c r="B1800" s="81" t="s">
        <v>1362</v>
      </c>
      <c r="C1800" s="80" t="s">
        <v>492</v>
      </c>
      <c r="D1800" s="82">
        <v>112</v>
      </c>
      <c r="E1800" s="21"/>
      <c r="F1800" s="36">
        <f t="shared" si="132"/>
        <v>0</v>
      </c>
      <c r="G1800" s="21"/>
      <c r="H1800" s="21"/>
      <c r="I1800" s="21"/>
      <c r="J1800" s="21"/>
      <c r="K1800" s="21"/>
    </row>
    <row r="1801" spans="1:11" x14ac:dyDescent="0.2">
      <c r="A1801" s="47">
        <f t="shared" si="133"/>
        <v>1622</v>
      </c>
      <c r="B1801" s="81" t="s">
        <v>1693</v>
      </c>
      <c r="C1801" s="80" t="s">
        <v>492</v>
      </c>
      <c r="D1801" s="82">
        <v>540</v>
      </c>
      <c r="E1801" s="21"/>
      <c r="F1801" s="36">
        <f t="shared" si="132"/>
        <v>0</v>
      </c>
      <c r="G1801" s="21"/>
      <c r="H1801" s="21"/>
      <c r="I1801" s="21"/>
      <c r="J1801" s="21"/>
      <c r="K1801" s="21"/>
    </row>
    <row r="1802" spans="1:11" x14ac:dyDescent="0.2">
      <c r="A1802" s="47">
        <f t="shared" si="133"/>
        <v>1623</v>
      </c>
      <c r="B1802" s="81" t="s">
        <v>1694</v>
      </c>
      <c r="C1802" s="80" t="s">
        <v>492</v>
      </c>
      <c r="D1802" s="82">
        <v>224</v>
      </c>
      <c r="E1802" s="21"/>
      <c r="F1802" s="36">
        <f t="shared" si="132"/>
        <v>0</v>
      </c>
      <c r="G1802" s="21"/>
      <c r="H1802" s="21"/>
      <c r="I1802" s="21"/>
      <c r="J1802" s="21"/>
      <c r="K1802" s="21"/>
    </row>
    <row r="1803" spans="1:11" x14ac:dyDescent="0.2">
      <c r="A1803" s="47">
        <f t="shared" si="133"/>
        <v>1624</v>
      </c>
      <c r="B1803" s="81" t="s">
        <v>1695</v>
      </c>
      <c r="C1803" s="80" t="s">
        <v>492</v>
      </c>
      <c r="D1803" s="82">
        <v>326</v>
      </c>
      <c r="E1803" s="21"/>
      <c r="F1803" s="36">
        <f t="shared" si="132"/>
        <v>0</v>
      </c>
      <c r="G1803" s="21"/>
      <c r="H1803" s="21"/>
      <c r="I1803" s="21"/>
      <c r="J1803" s="21"/>
      <c r="K1803" s="21"/>
    </row>
    <row r="1804" spans="1:11" x14ac:dyDescent="0.2">
      <c r="A1804" s="47">
        <f t="shared" si="133"/>
        <v>1625</v>
      </c>
      <c r="B1804" s="81" t="s">
        <v>1696</v>
      </c>
      <c r="C1804" s="80" t="s">
        <v>492</v>
      </c>
      <c r="D1804" s="82">
        <v>112</v>
      </c>
      <c r="E1804" s="21"/>
      <c r="F1804" s="36">
        <f t="shared" si="132"/>
        <v>0</v>
      </c>
      <c r="G1804" s="21"/>
      <c r="H1804" s="21"/>
      <c r="I1804" s="21"/>
      <c r="J1804" s="21"/>
      <c r="K1804" s="21"/>
    </row>
    <row r="1805" spans="1:11" ht="85.5" customHeight="1" x14ac:dyDescent="0.2">
      <c r="A1805" s="47"/>
      <c r="B1805" s="267" t="s">
        <v>1363</v>
      </c>
      <c r="C1805" s="16"/>
      <c r="D1805" s="124"/>
      <c r="E1805" s="21"/>
      <c r="F1805" s="36"/>
      <c r="G1805" s="21"/>
      <c r="H1805" s="21"/>
      <c r="I1805" s="21"/>
      <c r="J1805" s="21"/>
      <c r="K1805" s="21"/>
    </row>
    <row r="1806" spans="1:11" ht="38.25" x14ac:dyDescent="0.2">
      <c r="A1806" s="47">
        <f>+A1804+1</f>
        <v>1626</v>
      </c>
      <c r="B1806" s="96" t="s">
        <v>1364</v>
      </c>
      <c r="C1806" s="100" t="s">
        <v>90</v>
      </c>
      <c r="D1806" s="235">
        <v>17.440000000000001</v>
      </c>
      <c r="E1806" s="21"/>
      <c r="F1806" s="36">
        <f t="shared" si="132"/>
        <v>0</v>
      </c>
      <c r="G1806" s="21"/>
      <c r="H1806" s="21"/>
      <c r="I1806" s="21"/>
      <c r="J1806" s="21"/>
      <c r="K1806" s="21"/>
    </row>
    <row r="1807" spans="1:11" ht="25.5" x14ac:dyDescent="0.2">
      <c r="A1807" s="47">
        <f>+A1806+1</f>
        <v>1627</v>
      </c>
      <c r="B1807" s="81" t="s">
        <v>1365</v>
      </c>
      <c r="C1807" s="100" t="s">
        <v>90</v>
      </c>
      <c r="D1807" s="82">
        <v>1.94</v>
      </c>
      <c r="E1807" s="21"/>
      <c r="F1807" s="36">
        <f t="shared" si="132"/>
        <v>0</v>
      </c>
      <c r="G1807" s="21"/>
      <c r="H1807" s="21"/>
      <c r="I1807" s="21"/>
      <c r="J1807" s="21"/>
      <c r="K1807" s="21"/>
    </row>
    <row r="1808" spans="1:11" ht="38.25" x14ac:dyDescent="0.2">
      <c r="A1808" s="47">
        <f t="shared" ref="A1808:A1842" si="134">+A1807+1</f>
        <v>1628</v>
      </c>
      <c r="B1808" s="81" t="s">
        <v>1366</v>
      </c>
      <c r="C1808" s="100" t="s">
        <v>90</v>
      </c>
      <c r="D1808" s="82">
        <v>6.46</v>
      </c>
      <c r="E1808" s="21"/>
      <c r="F1808" s="36">
        <f t="shared" si="132"/>
        <v>0</v>
      </c>
      <c r="G1808" s="21"/>
      <c r="H1808" s="21"/>
      <c r="I1808" s="21"/>
      <c r="J1808" s="21"/>
      <c r="K1808" s="21"/>
    </row>
    <row r="1809" spans="1:11" ht="14.25" x14ac:dyDescent="0.2">
      <c r="A1809" s="47">
        <f t="shared" si="134"/>
        <v>1629</v>
      </c>
      <c r="B1809" s="96" t="s">
        <v>1367</v>
      </c>
      <c r="C1809" s="100" t="s">
        <v>90</v>
      </c>
      <c r="D1809" s="235">
        <v>11.62</v>
      </c>
      <c r="E1809" s="21"/>
      <c r="F1809" s="36">
        <f t="shared" si="132"/>
        <v>0</v>
      </c>
      <c r="G1809" s="21"/>
      <c r="H1809" s="21"/>
      <c r="I1809" s="21"/>
      <c r="J1809" s="21"/>
      <c r="K1809" s="21"/>
    </row>
    <row r="1810" spans="1:11" ht="14.25" x14ac:dyDescent="0.2">
      <c r="A1810" s="47">
        <f t="shared" si="134"/>
        <v>1630</v>
      </c>
      <c r="B1810" s="81" t="s">
        <v>1368</v>
      </c>
      <c r="C1810" s="100" t="s">
        <v>90</v>
      </c>
      <c r="D1810" s="235">
        <v>11.62</v>
      </c>
      <c r="E1810" s="21"/>
      <c r="F1810" s="36">
        <f t="shared" si="132"/>
        <v>0</v>
      </c>
      <c r="G1810" s="21"/>
      <c r="H1810" s="21"/>
      <c r="I1810" s="21"/>
      <c r="J1810" s="21"/>
      <c r="K1810" s="21"/>
    </row>
    <row r="1811" spans="1:11" ht="14.25" x14ac:dyDescent="0.2">
      <c r="A1811" s="47">
        <f t="shared" si="134"/>
        <v>1631</v>
      </c>
      <c r="B1811" s="81" t="s">
        <v>1369</v>
      </c>
      <c r="C1811" s="100" t="s">
        <v>90</v>
      </c>
      <c r="D1811" s="123">
        <v>1.29</v>
      </c>
      <c r="E1811" s="21"/>
      <c r="F1811" s="36">
        <f t="shared" si="132"/>
        <v>0</v>
      </c>
      <c r="G1811" s="21"/>
      <c r="H1811" s="21"/>
      <c r="I1811" s="21"/>
      <c r="J1811" s="21"/>
      <c r="K1811" s="21"/>
    </row>
    <row r="1812" spans="1:11" x14ac:dyDescent="0.2">
      <c r="A1812" s="47">
        <f t="shared" si="134"/>
        <v>1632</v>
      </c>
      <c r="B1812" s="85" t="s">
        <v>1370</v>
      </c>
      <c r="C1812" s="80" t="s">
        <v>40</v>
      </c>
      <c r="D1812" s="82">
        <v>6</v>
      </c>
      <c r="E1812" s="21"/>
      <c r="F1812" s="36">
        <f t="shared" si="132"/>
        <v>0</v>
      </c>
      <c r="G1812" s="21"/>
      <c r="H1812" s="21"/>
      <c r="I1812" s="21"/>
      <c r="J1812" s="21"/>
      <c r="K1812" s="21"/>
    </row>
    <row r="1813" spans="1:11" ht="25.5" x14ac:dyDescent="0.2">
      <c r="A1813" s="47">
        <f t="shared" si="134"/>
        <v>1633</v>
      </c>
      <c r="B1813" s="81" t="s">
        <v>1371</v>
      </c>
      <c r="C1813" s="80" t="s">
        <v>40</v>
      </c>
      <c r="D1813" s="236">
        <v>41</v>
      </c>
      <c r="E1813" s="21"/>
      <c r="F1813" s="36">
        <f t="shared" si="132"/>
        <v>0</v>
      </c>
      <c r="G1813" s="21"/>
      <c r="H1813" s="21"/>
      <c r="I1813" s="21"/>
      <c r="J1813" s="21"/>
      <c r="K1813" s="21"/>
    </row>
    <row r="1814" spans="1:11" ht="25.5" x14ac:dyDescent="0.2">
      <c r="A1814" s="47">
        <f t="shared" si="134"/>
        <v>1634</v>
      </c>
      <c r="B1814" s="81" t="s">
        <v>1372</v>
      </c>
      <c r="C1814" s="80" t="s">
        <v>492</v>
      </c>
      <c r="D1814" s="236">
        <v>1</v>
      </c>
      <c r="E1814" s="21"/>
      <c r="F1814" s="36">
        <f t="shared" si="132"/>
        <v>0</v>
      </c>
      <c r="G1814" s="21"/>
      <c r="H1814" s="21"/>
      <c r="I1814" s="21"/>
      <c r="J1814" s="21"/>
      <c r="K1814" s="21"/>
    </row>
    <row r="1815" spans="1:11" ht="25.5" x14ac:dyDescent="0.2">
      <c r="A1815" s="47">
        <f t="shared" si="134"/>
        <v>1635</v>
      </c>
      <c r="B1815" s="101" t="s">
        <v>508</v>
      </c>
      <c r="C1815" s="73" t="s">
        <v>52</v>
      </c>
      <c r="D1815" s="82">
        <v>11.65</v>
      </c>
      <c r="E1815" s="21"/>
      <c r="F1815" s="36">
        <f t="shared" si="132"/>
        <v>0</v>
      </c>
      <c r="G1815" s="21"/>
      <c r="H1815" s="21"/>
      <c r="I1815" s="21"/>
      <c r="J1815" s="21"/>
      <c r="K1815" s="21"/>
    </row>
    <row r="1816" spans="1:11" ht="25.5" x14ac:dyDescent="0.2">
      <c r="A1816" s="47">
        <f t="shared" si="134"/>
        <v>1636</v>
      </c>
      <c r="B1816" s="101" t="s">
        <v>509</v>
      </c>
      <c r="C1816" s="73" t="s">
        <v>52</v>
      </c>
      <c r="D1816" s="74">
        <v>11.65</v>
      </c>
      <c r="E1816" s="21"/>
      <c r="F1816" s="36">
        <f t="shared" si="132"/>
        <v>0</v>
      </c>
      <c r="G1816" s="21"/>
      <c r="H1816" s="21"/>
      <c r="I1816" s="21"/>
      <c r="J1816" s="21"/>
      <c r="K1816" s="21"/>
    </row>
    <row r="1817" spans="1:11" ht="14.25" x14ac:dyDescent="0.2">
      <c r="A1817" s="47">
        <f t="shared" si="134"/>
        <v>1637</v>
      </c>
      <c r="B1817" s="101" t="s">
        <v>510</v>
      </c>
      <c r="C1817" s="100" t="s">
        <v>90</v>
      </c>
      <c r="D1817" s="74">
        <v>6.47</v>
      </c>
      <c r="E1817" s="21"/>
      <c r="F1817" s="36">
        <f t="shared" si="132"/>
        <v>0</v>
      </c>
      <c r="G1817" s="21"/>
      <c r="H1817" s="21"/>
      <c r="I1817" s="21"/>
      <c r="J1817" s="21"/>
      <c r="K1817" s="21"/>
    </row>
    <row r="1818" spans="1:11" ht="57" x14ac:dyDescent="0.2">
      <c r="A1818" s="47"/>
      <c r="B1818" s="267" t="s">
        <v>1373</v>
      </c>
      <c r="C1818" s="16"/>
      <c r="D1818" s="124"/>
      <c r="E1818" s="21"/>
      <c r="F1818" s="36"/>
      <c r="G1818" s="21"/>
      <c r="H1818" s="21"/>
      <c r="I1818" s="21"/>
      <c r="J1818" s="21"/>
      <c r="K1818" s="21"/>
    </row>
    <row r="1819" spans="1:11" ht="38.25" x14ac:dyDescent="0.2">
      <c r="A1819" s="47">
        <f>+A1817+1</f>
        <v>1638</v>
      </c>
      <c r="B1819" s="96" t="s">
        <v>1364</v>
      </c>
      <c r="C1819" s="100" t="s">
        <v>90</v>
      </c>
      <c r="D1819" s="235">
        <v>10.63</v>
      </c>
      <c r="E1819" s="21"/>
      <c r="F1819" s="36">
        <f t="shared" si="132"/>
        <v>0</v>
      </c>
      <c r="G1819" s="21"/>
      <c r="H1819" s="21"/>
      <c r="I1819" s="21"/>
      <c r="J1819" s="21"/>
      <c r="K1819" s="21"/>
    </row>
    <row r="1820" spans="1:11" ht="25.5" x14ac:dyDescent="0.2">
      <c r="A1820" s="47">
        <f t="shared" si="134"/>
        <v>1639</v>
      </c>
      <c r="B1820" s="81" t="s">
        <v>1365</v>
      </c>
      <c r="C1820" s="100" t="s">
        <v>90</v>
      </c>
      <c r="D1820" s="82">
        <v>1.18</v>
      </c>
      <c r="E1820" s="21"/>
      <c r="F1820" s="36">
        <f t="shared" si="132"/>
        <v>0</v>
      </c>
      <c r="G1820" s="21"/>
      <c r="H1820" s="21"/>
      <c r="I1820" s="21"/>
      <c r="J1820" s="21"/>
      <c r="K1820" s="21"/>
    </row>
    <row r="1821" spans="1:11" ht="38.25" x14ac:dyDescent="0.2">
      <c r="A1821" s="47">
        <f t="shared" si="134"/>
        <v>1640</v>
      </c>
      <c r="B1821" s="81" t="s">
        <v>1374</v>
      </c>
      <c r="C1821" s="100" t="s">
        <v>90</v>
      </c>
      <c r="D1821" s="82">
        <v>3.94</v>
      </c>
      <c r="E1821" s="21"/>
      <c r="F1821" s="36">
        <f t="shared" si="132"/>
        <v>0</v>
      </c>
      <c r="G1821" s="21"/>
      <c r="H1821" s="21"/>
      <c r="I1821" s="21"/>
      <c r="J1821" s="21"/>
      <c r="K1821" s="21"/>
    </row>
    <row r="1822" spans="1:11" ht="14.25" x14ac:dyDescent="0.2">
      <c r="A1822" s="47">
        <f t="shared" si="134"/>
        <v>1641</v>
      </c>
      <c r="B1822" s="96" t="s">
        <v>1375</v>
      </c>
      <c r="C1822" s="100" t="s">
        <v>90</v>
      </c>
      <c r="D1822" s="196">
        <v>7.09</v>
      </c>
      <c r="E1822" s="21"/>
      <c r="F1822" s="36">
        <f t="shared" si="132"/>
        <v>0</v>
      </c>
      <c r="G1822" s="21"/>
      <c r="H1822" s="21"/>
      <c r="I1822" s="21"/>
      <c r="J1822" s="21"/>
      <c r="K1822" s="21"/>
    </row>
    <row r="1823" spans="1:11" ht="14.25" x14ac:dyDescent="0.2">
      <c r="A1823" s="47">
        <f t="shared" si="134"/>
        <v>1642</v>
      </c>
      <c r="B1823" s="81" t="s">
        <v>1368</v>
      </c>
      <c r="C1823" s="100" t="s">
        <v>90</v>
      </c>
      <c r="D1823" s="235">
        <v>7.1</v>
      </c>
      <c r="E1823" s="21"/>
      <c r="F1823" s="36">
        <f t="shared" si="132"/>
        <v>0</v>
      </c>
      <c r="G1823" s="21"/>
      <c r="H1823" s="21"/>
      <c r="I1823" s="21"/>
      <c r="J1823" s="21"/>
      <c r="K1823" s="21"/>
    </row>
    <row r="1824" spans="1:11" ht="14.25" x14ac:dyDescent="0.2">
      <c r="A1824" s="47">
        <f t="shared" si="134"/>
        <v>1643</v>
      </c>
      <c r="B1824" s="81" t="s">
        <v>1369</v>
      </c>
      <c r="C1824" s="100" t="s">
        <v>90</v>
      </c>
      <c r="D1824" s="123">
        <v>0.79</v>
      </c>
      <c r="E1824" s="21"/>
      <c r="F1824" s="36">
        <f t="shared" si="132"/>
        <v>0</v>
      </c>
      <c r="G1824" s="21"/>
      <c r="H1824" s="21"/>
      <c r="I1824" s="21"/>
      <c r="J1824" s="21"/>
      <c r="K1824" s="21"/>
    </row>
    <row r="1825" spans="1:11" x14ac:dyDescent="0.2">
      <c r="A1825" s="47">
        <f t="shared" si="134"/>
        <v>1644</v>
      </c>
      <c r="B1825" s="81" t="s">
        <v>1376</v>
      </c>
      <c r="C1825" s="80" t="s">
        <v>40</v>
      </c>
      <c r="D1825" s="236">
        <v>15</v>
      </c>
      <c r="E1825" s="21"/>
      <c r="F1825" s="36">
        <f t="shared" si="132"/>
        <v>0</v>
      </c>
      <c r="G1825" s="21"/>
      <c r="H1825" s="21"/>
      <c r="I1825" s="21"/>
      <c r="J1825" s="21"/>
      <c r="K1825" s="21"/>
    </row>
    <row r="1826" spans="1:11" ht="25.5" x14ac:dyDescent="0.2">
      <c r="A1826" s="47">
        <f t="shared" si="134"/>
        <v>1645</v>
      </c>
      <c r="B1826" s="81" t="s">
        <v>1377</v>
      </c>
      <c r="C1826" s="80" t="s">
        <v>40</v>
      </c>
      <c r="D1826" s="236">
        <v>10</v>
      </c>
      <c r="E1826" s="21"/>
      <c r="F1826" s="36">
        <f t="shared" si="132"/>
        <v>0</v>
      </c>
      <c r="G1826" s="21"/>
      <c r="H1826" s="21"/>
      <c r="I1826" s="21"/>
      <c r="J1826" s="21"/>
      <c r="K1826" s="21"/>
    </row>
    <row r="1827" spans="1:11" ht="25.5" x14ac:dyDescent="0.2">
      <c r="A1827" s="47">
        <f t="shared" si="134"/>
        <v>1646</v>
      </c>
      <c r="B1827" s="85" t="s">
        <v>1697</v>
      </c>
      <c r="C1827" s="80" t="s">
        <v>40</v>
      </c>
      <c r="D1827" s="82">
        <v>60</v>
      </c>
      <c r="E1827" s="21"/>
      <c r="F1827" s="36">
        <f t="shared" si="132"/>
        <v>0</v>
      </c>
      <c r="G1827" s="21"/>
      <c r="H1827" s="21"/>
      <c r="I1827" s="21"/>
      <c r="J1827" s="21"/>
      <c r="K1827" s="21"/>
    </row>
    <row r="1828" spans="1:11" ht="25.5" x14ac:dyDescent="0.2">
      <c r="A1828" s="47">
        <f t="shared" si="134"/>
        <v>1647</v>
      </c>
      <c r="B1828" s="81" t="s">
        <v>1372</v>
      </c>
      <c r="C1828" s="80" t="s">
        <v>492</v>
      </c>
      <c r="D1828" s="236">
        <v>1</v>
      </c>
      <c r="E1828" s="21"/>
      <c r="F1828" s="36">
        <f t="shared" si="132"/>
        <v>0</v>
      </c>
      <c r="G1828" s="21"/>
      <c r="H1828" s="21"/>
      <c r="I1828" s="21"/>
      <c r="J1828" s="21"/>
      <c r="K1828" s="21"/>
    </row>
    <row r="1829" spans="1:11" ht="25.5" x14ac:dyDescent="0.2">
      <c r="A1829" s="47">
        <f t="shared" si="134"/>
        <v>1648</v>
      </c>
      <c r="B1829" s="101" t="s">
        <v>508</v>
      </c>
      <c r="C1829" s="80" t="s">
        <v>1</v>
      </c>
      <c r="D1829" s="82">
        <v>7.04</v>
      </c>
      <c r="E1829" s="21"/>
      <c r="F1829" s="36">
        <f t="shared" si="132"/>
        <v>0</v>
      </c>
      <c r="G1829" s="21"/>
      <c r="H1829" s="21"/>
      <c r="I1829" s="21"/>
      <c r="J1829" s="21"/>
      <c r="K1829" s="21"/>
    </row>
    <row r="1830" spans="1:11" ht="25.5" x14ac:dyDescent="0.2">
      <c r="A1830" s="47">
        <f t="shared" si="134"/>
        <v>1649</v>
      </c>
      <c r="B1830" s="101" t="s">
        <v>509</v>
      </c>
      <c r="C1830" s="73" t="s">
        <v>1</v>
      </c>
      <c r="D1830" s="74">
        <v>7.04</v>
      </c>
      <c r="E1830" s="21"/>
      <c r="F1830" s="36">
        <f t="shared" si="132"/>
        <v>0</v>
      </c>
      <c r="G1830" s="21"/>
      <c r="H1830" s="21"/>
      <c r="I1830" s="21"/>
      <c r="J1830" s="21"/>
      <c r="K1830" s="21"/>
    </row>
    <row r="1831" spans="1:11" x14ac:dyDescent="0.2">
      <c r="A1831" s="47">
        <f t="shared" si="134"/>
        <v>1650</v>
      </c>
      <c r="B1831" s="101" t="s">
        <v>510</v>
      </c>
      <c r="C1831" s="73" t="s">
        <v>511</v>
      </c>
      <c r="D1831" s="74">
        <v>3.9</v>
      </c>
      <c r="E1831" s="21"/>
      <c r="F1831" s="36">
        <f t="shared" si="132"/>
        <v>0</v>
      </c>
      <c r="G1831" s="21"/>
      <c r="H1831" s="21"/>
      <c r="I1831" s="21"/>
      <c r="J1831" s="21"/>
      <c r="K1831" s="21"/>
    </row>
    <row r="1832" spans="1:11" ht="65.25" customHeight="1" x14ac:dyDescent="0.2">
      <c r="A1832" s="47"/>
      <c r="B1832" s="267" t="s">
        <v>1378</v>
      </c>
      <c r="C1832" s="16"/>
      <c r="D1832" s="124"/>
      <c r="E1832" s="21"/>
      <c r="F1832" s="36"/>
      <c r="G1832" s="21"/>
      <c r="H1832" s="21"/>
      <c r="I1832" s="21"/>
      <c r="J1832" s="21"/>
      <c r="K1832" s="21"/>
    </row>
    <row r="1833" spans="1:11" ht="25.5" x14ac:dyDescent="0.2">
      <c r="A1833" s="47">
        <f>+A1831+1</f>
        <v>1651</v>
      </c>
      <c r="B1833" s="96" t="s">
        <v>1379</v>
      </c>
      <c r="C1833" s="100" t="s">
        <v>90</v>
      </c>
      <c r="D1833" s="196">
        <v>39.21</v>
      </c>
      <c r="E1833" s="21"/>
      <c r="F1833" s="36">
        <f t="shared" si="132"/>
        <v>0</v>
      </c>
      <c r="G1833" s="21"/>
      <c r="H1833" s="21"/>
      <c r="I1833" s="21"/>
      <c r="J1833" s="21"/>
      <c r="K1833" s="21"/>
    </row>
    <row r="1834" spans="1:11" ht="25.5" x14ac:dyDescent="0.2">
      <c r="A1834" s="47">
        <f t="shared" si="134"/>
        <v>1652</v>
      </c>
      <c r="B1834" s="81" t="s">
        <v>1380</v>
      </c>
      <c r="C1834" s="100" t="s">
        <v>90</v>
      </c>
      <c r="D1834" s="82">
        <v>4.3600000000000003</v>
      </c>
      <c r="E1834" s="21"/>
      <c r="F1834" s="36">
        <f t="shared" si="132"/>
        <v>0</v>
      </c>
      <c r="G1834" s="21"/>
      <c r="H1834" s="21"/>
      <c r="I1834" s="21"/>
      <c r="J1834" s="21"/>
      <c r="K1834" s="21"/>
    </row>
    <row r="1835" spans="1:11" ht="25.5" x14ac:dyDescent="0.2">
      <c r="A1835" s="47">
        <f t="shared" si="134"/>
        <v>1653</v>
      </c>
      <c r="B1835" s="69" t="s">
        <v>1698</v>
      </c>
      <c r="C1835" s="80" t="s">
        <v>492</v>
      </c>
      <c r="D1835" s="74">
        <v>45</v>
      </c>
      <c r="E1835" s="21"/>
      <c r="F1835" s="36">
        <f t="shared" si="132"/>
        <v>0</v>
      </c>
      <c r="G1835" s="21"/>
      <c r="H1835" s="21"/>
      <c r="I1835" s="21"/>
      <c r="J1835" s="21"/>
      <c r="K1835" s="21"/>
    </row>
    <row r="1836" spans="1:11" ht="25.5" x14ac:dyDescent="0.2">
      <c r="A1836" s="47">
        <f t="shared" si="134"/>
        <v>1654</v>
      </c>
      <c r="B1836" s="69" t="s">
        <v>1381</v>
      </c>
      <c r="C1836" s="80" t="s">
        <v>1382</v>
      </c>
      <c r="D1836" s="74">
        <v>252</v>
      </c>
      <c r="E1836" s="21"/>
      <c r="F1836" s="36">
        <f t="shared" si="132"/>
        <v>0</v>
      </c>
      <c r="G1836" s="21"/>
      <c r="H1836" s="21"/>
      <c r="I1836" s="21"/>
      <c r="J1836" s="21"/>
      <c r="K1836" s="21"/>
    </row>
    <row r="1837" spans="1:11" ht="14.25" x14ac:dyDescent="0.2">
      <c r="A1837" s="47">
        <f t="shared" si="134"/>
        <v>1655</v>
      </c>
      <c r="B1837" s="81" t="s">
        <v>1383</v>
      </c>
      <c r="C1837" s="100" t="s">
        <v>90</v>
      </c>
      <c r="D1837" s="123">
        <v>39.21</v>
      </c>
      <c r="E1837" s="21"/>
      <c r="F1837" s="36">
        <f t="shared" si="132"/>
        <v>0</v>
      </c>
      <c r="G1837" s="21"/>
      <c r="H1837" s="21"/>
      <c r="I1837" s="21"/>
      <c r="J1837" s="21"/>
      <c r="K1837" s="21"/>
    </row>
    <row r="1838" spans="1:11" ht="25.5" x14ac:dyDescent="0.2">
      <c r="A1838" s="47">
        <f t="shared" si="134"/>
        <v>1656</v>
      </c>
      <c r="B1838" s="101" t="s">
        <v>508</v>
      </c>
      <c r="C1838" s="80" t="s">
        <v>52</v>
      </c>
      <c r="D1838" s="82">
        <v>7.85</v>
      </c>
      <c r="E1838" s="21"/>
      <c r="F1838" s="36">
        <f t="shared" si="132"/>
        <v>0</v>
      </c>
      <c r="G1838" s="21"/>
      <c r="H1838" s="21"/>
      <c r="I1838" s="21"/>
      <c r="J1838" s="21"/>
      <c r="K1838" s="21"/>
    </row>
    <row r="1839" spans="1:11" ht="25.5" x14ac:dyDescent="0.2">
      <c r="A1839" s="47">
        <f t="shared" si="134"/>
        <v>1657</v>
      </c>
      <c r="B1839" s="101" t="s">
        <v>509</v>
      </c>
      <c r="C1839" s="73" t="s">
        <v>52</v>
      </c>
      <c r="D1839" s="74">
        <v>7.85</v>
      </c>
      <c r="E1839" s="21"/>
      <c r="F1839" s="36">
        <f t="shared" si="132"/>
        <v>0</v>
      </c>
      <c r="G1839" s="21"/>
      <c r="H1839" s="21"/>
      <c r="I1839" s="21"/>
      <c r="J1839" s="21"/>
      <c r="K1839" s="21"/>
    </row>
    <row r="1840" spans="1:11" ht="14.25" x14ac:dyDescent="0.2">
      <c r="A1840" s="47">
        <f t="shared" si="134"/>
        <v>1658</v>
      </c>
      <c r="B1840" s="101" t="s">
        <v>510</v>
      </c>
      <c r="C1840" s="100" t="s">
        <v>90</v>
      </c>
      <c r="D1840" s="74">
        <v>4.3600000000000003</v>
      </c>
      <c r="E1840" s="21"/>
      <c r="F1840" s="36">
        <f t="shared" si="132"/>
        <v>0</v>
      </c>
      <c r="G1840" s="21"/>
      <c r="H1840" s="21"/>
      <c r="I1840" s="21"/>
      <c r="J1840" s="21"/>
      <c r="K1840" s="21"/>
    </row>
    <row r="1841" spans="1:11" ht="25.5" x14ac:dyDescent="0.2">
      <c r="A1841" s="47">
        <f t="shared" si="134"/>
        <v>1659</v>
      </c>
      <c r="B1841" s="81" t="s">
        <v>1699</v>
      </c>
      <c r="C1841" s="80" t="s">
        <v>181</v>
      </c>
      <c r="D1841" s="82">
        <v>10</v>
      </c>
      <c r="E1841" s="21"/>
      <c r="F1841" s="36">
        <f t="shared" si="132"/>
        <v>0</v>
      </c>
      <c r="G1841" s="21"/>
      <c r="H1841" s="21"/>
      <c r="I1841" s="21"/>
      <c r="J1841" s="21"/>
      <c r="K1841" s="21"/>
    </row>
    <row r="1842" spans="1:11" x14ac:dyDescent="0.2">
      <c r="A1842" s="47">
        <f t="shared" si="134"/>
        <v>1660</v>
      </c>
      <c r="B1842" s="81" t="s">
        <v>1700</v>
      </c>
      <c r="C1842" s="80" t="s">
        <v>492</v>
      </c>
      <c r="D1842" s="82">
        <v>28</v>
      </c>
      <c r="E1842" s="21"/>
      <c r="F1842" s="36">
        <f>+E1842*D1842</f>
        <v>0</v>
      </c>
      <c r="G1842" s="21"/>
      <c r="H1842" s="21"/>
      <c r="I1842" s="21"/>
      <c r="J1842" s="21"/>
      <c r="K1842" s="21"/>
    </row>
    <row r="1843" spans="1:11" ht="43.5" customHeight="1" x14ac:dyDescent="0.2">
      <c r="A1843" s="41"/>
      <c r="B1843" s="34" t="s">
        <v>5</v>
      </c>
      <c r="C1843" s="8"/>
      <c r="D1843" s="14"/>
      <c r="E1843" s="31"/>
      <c r="F1843" s="38">
        <f>SUM(F1755:F1842)</f>
        <v>0</v>
      </c>
      <c r="G1843" s="42">
        <v>1.2583346</v>
      </c>
      <c r="H1843" s="43">
        <f>G1843*0.9</f>
        <v>1.13250114</v>
      </c>
      <c r="I1843" s="43">
        <f>G1843*1.1</f>
        <v>1.3841680600000001</v>
      </c>
      <c r="J1843" s="44" t="e">
        <f>+F1843*1.03*1.2/$F$2093*100</f>
        <v>#DIV/0!</v>
      </c>
      <c r="K1843" s="45" t="e">
        <f>IF(AND(ROUND(J1843,3)&lt;=ROUND(I1843,3),ROUND(J1843,3)&gt;=ROUND(H1843,3)),"համապատասխանում է","չի համապատասխանում")</f>
        <v>#DIV/0!</v>
      </c>
    </row>
    <row r="1844" spans="1:11" ht="49.5" customHeight="1" x14ac:dyDescent="0.2">
      <c r="A1844" s="259"/>
      <c r="B1844" s="257" t="s">
        <v>1723</v>
      </c>
      <c r="C1844" s="76"/>
      <c r="D1844" s="76"/>
      <c r="E1844" s="76"/>
      <c r="F1844" s="76"/>
      <c r="G1844" s="46"/>
      <c r="H1844" s="46"/>
      <c r="I1844" s="46"/>
      <c r="J1844" s="46"/>
      <c r="K1844" s="46"/>
    </row>
    <row r="1845" spans="1:11" ht="38.25" x14ac:dyDescent="0.2">
      <c r="A1845" s="47">
        <f>+A1842+1</f>
        <v>1661</v>
      </c>
      <c r="B1845" s="89" t="s">
        <v>1384</v>
      </c>
      <c r="C1845" s="94" t="s">
        <v>426</v>
      </c>
      <c r="D1845" s="87">
        <v>1</v>
      </c>
      <c r="E1845" s="21"/>
      <c r="F1845" s="36">
        <f t="shared" ref="F1845:F1877" si="135">+E1845*D1845</f>
        <v>0</v>
      </c>
      <c r="G1845" s="21"/>
      <c r="H1845" s="21"/>
      <c r="I1845" s="21"/>
      <c r="J1845" s="21"/>
      <c r="K1845" s="21"/>
    </row>
    <row r="1846" spans="1:11" ht="38.25" x14ac:dyDescent="0.2">
      <c r="A1846" s="47">
        <f>+A1845+1</f>
        <v>1662</v>
      </c>
      <c r="B1846" s="89" t="s">
        <v>1385</v>
      </c>
      <c r="C1846" s="94" t="s">
        <v>27</v>
      </c>
      <c r="D1846" s="87">
        <v>1</v>
      </c>
      <c r="E1846" s="21"/>
      <c r="F1846" s="36">
        <f t="shared" si="135"/>
        <v>0</v>
      </c>
      <c r="G1846" s="21"/>
      <c r="H1846" s="21"/>
      <c r="I1846" s="21"/>
      <c r="J1846" s="21"/>
      <c r="K1846" s="21"/>
    </row>
    <row r="1847" spans="1:11" x14ac:dyDescent="0.2">
      <c r="A1847" s="47">
        <f t="shared" ref="A1847:A1870" si="136">+A1846+1</f>
        <v>1663</v>
      </c>
      <c r="B1847" s="89" t="s">
        <v>1386</v>
      </c>
      <c r="C1847" s="94" t="s">
        <v>27</v>
      </c>
      <c r="D1847" s="87">
        <v>1</v>
      </c>
      <c r="E1847" s="21"/>
      <c r="F1847" s="36">
        <f t="shared" si="135"/>
        <v>0</v>
      </c>
      <c r="G1847" s="21"/>
      <c r="H1847" s="21"/>
      <c r="I1847" s="21"/>
      <c r="J1847" s="21"/>
      <c r="K1847" s="21"/>
    </row>
    <row r="1848" spans="1:11" ht="25.5" x14ac:dyDescent="0.2">
      <c r="A1848" s="47">
        <f t="shared" si="136"/>
        <v>1664</v>
      </c>
      <c r="B1848" s="89" t="s">
        <v>1387</v>
      </c>
      <c r="C1848" s="94" t="s">
        <v>27</v>
      </c>
      <c r="D1848" s="87">
        <v>36</v>
      </c>
      <c r="E1848" s="21"/>
      <c r="F1848" s="36">
        <f t="shared" si="135"/>
        <v>0</v>
      </c>
      <c r="G1848" s="21"/>
      <c r="H1848" s="21"/>
      <c r="I1848" s="21"/>
      <c r="J1848" s="21"/>
      <c r="K1848" s="21"/>
    </row>
    <row r="1849" spans="1:11" ht="25.5" x14ac:dyDescent="0.2">
      <c r="A1849" s="47">
        <f t="shared" si="136"/>
        <v>1665</v>
      </c>
      <c r="B1849" s="89" t="s">
        <v>1388</v>
      </c>
      <c r="C1849" s="94" t="s">
        <v>27</v>
      </c>
      <c r="D1849" s="87">
        <v>1</v>
      </c>
      <c r="E1849" s="21"/>
      <c r="F1849" s="36">
        <f t="shared" si="135"/>
        <v>0</v>
      </c>
      <c r="G1849" s="21"/>
      <c r="H1849" s="21"/>
      <c r="I1849" s="21"/>
      <c r="J1849" s="21"/>
      <c r="K1849" s="21"/>
    </row>
    <row r="1850" spans="1:11" x14ac:dyDescent="0.2">
      <c r="A1850" s="47">
        <f t="shared" si="136"/>
        <v>1666</v>
      </c>
      <c r="B1850" s="89" t="s">
        <v>1389</v>
      </c>
      <c r="C1850" s="94" t="s">
        <v>27</v>
      </c>
      <c r="D1850" s="87">
        <v>1</v>
      </c>
      <c r="E1850" s="21"/>
      <c r="F1850" s="36">
        <f t="shared" si="135"/>
        <v>0</v>
      </c>
      <c r="G1850" s="21"/>
      <c r="H1850" s="21"/>
      <c r="I1850" s="21"/>
      <c r="J1850" s="21"/>
      <c r="K1850" s="21"/>
    </row>
    <row r="1851" spans="1:11" x14ac:dyDescent="0.2">
      <c r="A1851" s="47">
        <f t="shared" si="136"/>
        <v>1667</v>
      </c>
      <c r="B1851" s="89" t="s">
        <v>1390</v>
      </c>
      <c r="C1851" s="94" t="s">
        <v>27</v>
      </c>
      <c r="D1851" s="87">
        <v>1</v>
      </c>
      <c r="E1851" s="21"/>
      <c r="F1851" s="36">
        <f t="shared" si="135"/>
        <v>0</v>
      </c>
      <c r="G1851" s="21"/>
      <c r="H1851" s="21"/>
      <c r="I1851" s="21"/>
      <c r="J1851" s="21"/>
      <c r="K1851" s="21"/>
    </row>
    <row r="1852" spans="1:11" ht="14.25" customHeight="1" x14ac:dyDescent="0.2">
      <c r="A1852" s="47">
        <f t="shared" si="136"/>
        <v>1668</v>
      </c>
      <c r="B1852" s="89" t="s">
        <v>1391</v>
      </c>
      <c r="C1852" s="94" t="s">
        <v>27</v>
      </c>
      <c r="D1852" s="87">
        <v>1</v>
      </c>
      <c r="E1852" s="21"/>
      <c r="F1852" s="36">
        <f t="shared" si="135"/>
        <v>0</v>
      </c>
      <c r="G1852" s="21"/>
      <c r="H1852" s="21"/>
      <c r="I1852" s="21"/>
      <c r="J1852" s="21"/>
      <c r="K1852" s="21"/>
    </row>
    <row r="1853" spans="1:11" ht="24" customHeight="1" x14ac:dyDescent="0.2">
      <c r="A1853" s="47">
        <f>+A1852+1</f>
        <v>1669</v>
      </c>
      <c r="B1853" s="89" t="s">
        <v>1392</v>
      </c>
      <c r="C1853" s="94" t="s">
        <v>27</v>
      </c>
      <c r="D1853" s="87">
        <v>1</v>
      </c>
      <c r="E1853" s="21"/>
      <c r="F1853" s="36">
        <f t="shared" si="135"/>
        <v>0</v>
      </c>
      <c r="G1853" s="21"/>
      <c r="H1853" s="21"/>
      <c r="I1853" s="21"/>
      <c r="J1853" s="21"/>
      <c r="K1853" s="21"/>
    </row>
    <row r="1854" spans="1:11" ht="18" customHeight="1" x14ac:dyDescent="0.2">
      <c r="A1854" s="47">
        <f t="shared" si="136"/>
        <v>1670</v>
      </c>
      <c r="B1854" s="89" t="s">
        <v>1393</v>
      </c>
      <c r="C1854" s="94" t="s">
        <v>27</v>
      </c>
      <c r="D1854" s="87">
        <v>1</v>
      </c>
      <c r="E1854" s="21"/>
      <c r="F1854" s="36">
        <f t="shared" si="135"/>
        <v>0</v>
      </c>
      <c r="G1854" s="21"/>
      <c r="H1854" s="21"/>
      <c r="I1854" s="21"/>
      <c r="J1854" s="21"/>
      <c r="K1854" s="21"/>
    </row>
    <row r="1855" spans="1:11" ht="21.75" customHeight="1" x14ac:dyDescent="0.2">
      <c r="A1855" s="47">
        <f t="shared" si="136"/>
        <v>1671</v>
      </c>
      <c r="B1855" s="89" t="s">
        <v>1394</v>
      </c>
      <c r="C1855" s="94" t="s">
        <v>40</v>
      </c>
      <c r="D1855" s="87">
        <v>24</v>
      </c>
      <c r="E1855" s="21"/>
      <c r="F1855" s="36">
        <f t="shared" si="135"/>
        <v>0</v>
      </c>
      <c r="G1855" s="21"/>
      <c r="H1855" s="21"/>
      <c r="I1855" s="21"/>
      <c r="J1855" s="21"/>
      <c r="K1855" s="21"/>
    </row>
    <row r="1856" spans="1:11" ht="48" customHeight="1" x14ac:dyDescent="0.2">
      <c r="A1856" s="47">
        <f t="shared" si="136"/>
        <v>1672</v>
      </c>
      <c r="B1856" s="89" t="s">
        <v>1395</v>
      </c>
      <c r="C1856" s="94" t="s">
        <v>40</v>
      </c>
      <c r="D1856" s="87">
        <v>24</v>
      </c>
      <c r="E1856" s="21"/>
      <c r="F1856" s="36">
        <f t="shared" si="135"/>
        <v>0</v>
      </c>
      <c r="G1856" s="21"/>
      <c r="H1856" s="21"/>
      <c r="I1856" s="21"/>
      <c r="J1856" s="21"/>
      <c r="K1856" s="21"/>
    </row>
    <row r="1857" spans="1:11" ht="25.5" x14ac:dyDescent="0.2">
      <c r="A1857" s="47">
        <f t="shared" si="136"/>
        <v>1673</v>
      </c>
      <c r="B1857" s="89" t="s">
        <v>1701</v>
      </c>
      <c r="C1857" s="94" t="s">
        <v>27</v>
      </c>
      <c r="D1857" s="87">
        <v>20</v>
      </c>
      <c r="E1857" s="21"/>
      <c r="F1857" s="36">
        <f t="shared" si="135"/>
        <v>0</v>
      </c>
      <c r="G1857" s="21"/>
      <c r="H1857" s="21"/>
      <c r="I1857" s="21"/>
      <c r="J1857" s="21"/>
      <c r="K1857" s="21"/>
    </row>
    <row r="1858" spans="1:11" ht="25.5" x14ac:dyDescent="0.2">
      <c r="A1858" s="47">
        <f t="shared" si="136"/>
        <v>1674</v>
      </c>
      <c r="B1858" s="89" t="s">
        <v>1396</v>
      </c>
      <c r="C1858" s="94" t="s">
        <v>27</v>
      </c>
      <c r="D1858" s="165">
        <v>2</v>
      </c>
      <c r="E1858" s="21"/>
      <c r="F1858" s="36">
        <f t="shared" si="135"/>
        <v>0</v>
      </c>
      <c r="G1858" s="21"/>
      <c r="H1858" s="21"/>
      <c r="I1858" s="21"/>
      <c r="J1858" s="21"/>
      <c r="K1858" s="21"/>
    </row>
    <row r="1859" spans="1:11" ht="38.25" x14ac:dyDescent="0.2">
      <c r="A1859" s="47">
        <f t="shared" si="136"/>
        <v>1675</v>
      </c>
      <c r="B1859" s="89" t="s">
        <v>1397</v>
      </c>
      <c r="C1859" s="94" t="s">
        <v>27</v>
      </c>
      <c r="D1859" s="165">
        <v>2</v>
      </c>
      <c r="E1859" s="21"/>
      <c r="F1859" s="36">
        <f t="shared" si="135"/>
        <v>0</v>
      </c>
      <c r="G1859" s="21"/>
      <c r="H1859" s="21"/>
      <c r="I1859" s="21"/>
      <c r="J1859" s="21"/>
      <c r="K1859" s="21"/>
    </row>
    <row r="1860" spans="1:11" ht="25.5" x14ac:dyDescent="0.2">
      <c r="A1860" s="47">
        <f t="shared" si="136"/>
        <v>1676</v>
      </c>
      <c r="B1860" s="89" t="s">
        <v>1398</v>
      </c>
      <c r="C1860" s="94" t="s">
        <v>40</v>
      </c>
      <c r="D1860" s="87">
        <v>5</v>
      </c>
      <c r="E1860" s="21"/>
      <c r="F1860" s="36">
        <f t="shared" si="135"/>
        <v>0</v>
      </c>
      <c r="G1860" s="21"/>
      <c r="H1860" s="21"/>
      <c r="I1860" s="21"/>
      <c r="J1860" s="21"/>
      <c r="K1860" s="21"/>
    </row>
    <row r="1861" spans="1:11" ht="14.25" x14ac:dyDescent="0.2">
      <c r="A1861" s="47">
        <f t="shared" si="136"/>
        <v>1677</v>
      </c>
      <c r="B1861" s="89" t="s">
        <v>1702</v>
      </c>
      <c r="C1861" s="94" t="s">
        <v>40</v>
      </c>
      <c r="D1861" s="87">
        <v>25</v>
      </c>
      <c r="E1861" s="21"/>
      <c r="F1861" s="36">
        <f t="shared" si="135"/>
        <v>0</v>
      </c>
      <c r="G1861" s="21"/>
      <c r="H1861" s="21"/>
      <c r="I1861" s="21"/>
      <c r="J1861" s="21"/>
      <c r="K1861" s="21"/>
    </row>
    <row r="1862" spans="1:11" ht="14.25" x14ac:dyDescent="0.2">
      <c r="A1862" s="47">
        <f t="shared" si="136"/>
        <v>1678</v>
      </c>
      <c r="B1862" s="89" t="s">
        <v>1703</v>
      </c>
      <c r="C1862" s="94" t="s">
        <v>40</v>
      </c>
      <c r="D1862" s="87">
        <v>20</v>
      </c>
      <c r="E1862" s="21"/>
      <c r="F1862" s="36">
        <f t="shared" si="135"/>
        <v>0</v>
      </c>
      <c r="G1862" s="21"/>
      <c r="H1862" s="21"/>
      <c r="I1862" s="21"/>
      <c r="J1862" s="21"/>
      <c r="K1862" s="21"/>
    </row>
    <row r="1863" spans="1:11" x14ac:dyDescent="0.2">
      <c r="A1863" s="47">
        <f t="shared" si="136"/>
        <v>1679</v>
      </c>
      <c r="B1863" s="89" t="s">
        <v>1399</v>
      </c>
      <c r="C1863" s="94" t="s">
        <v>27</v>
      </c>
      <c r="D1863" s="87">
        <v>1</v>
      </c>
      <c r="E1863" s="21"/>
      <c r="F1863" s="36">
        <f t="shared" si="135"/>
        <v>0</v>
      </c>
      <c r="G1863" s="21"/>
      <c r="H1863" s="21"/>
      <c r="I1863" s="21"/>
      <c r="J1863" s="21"/>
      <c r="K1863" s="21"/>
    </row>
    <row r="1864" spans="1:11" x14ac:dyDescent="0.2">
      <c r="A1864" s="47">
        <f t="shared" si="136"/>
        <v>1680</v>
      </c>
      <c r="B1864" s="89" t="s">
        <v>1400</v>
      </c>
      <c r="C1864" s="94" t="s">
        <v>27</v>
      </c>
      <c r="D1864" s="132">
        <v>2</v>
      </c>
      <c r="E1864" s="21"/>
      <c r="F1864" s="36">
        <f t="shared" si="135"/>
        <v>0</v>
      </c>
      <c r="G1864" s="21"/>
      <c r="H1864" s="21"/>
      <c r="I1864" s="21"/>
      <c r="J1864" s="21"/>
      <c r="K1864" s="21"/>
    </row>
    <row r="1865" spans="1:11" x14ac:dyDescent="0.2">
      <c r="A1865" s="47">
        <f t="shared" si="136"/>
        <v>1681</v>
      </c>
      <c r="B1865" s="89" t="s">
        <v>1401</v>
      </c>
      <c r="C1865" s="94" t="s">
        <v>27</v>
      </c>
      <c r="D1865" s="87">
        <v>1</v>
      </c>
      <c r="E1865" s="21"/>
      <c r="F1865" s="36">
        <f t="shared" si="135"/>
        <v>0</v>
      </c>
      <c r="G1865" s="21"/>
      <c r="H1865" s="21"/>
      <c r="I1865" s="21"/>
      <c r="J1865" s="21"/>
      <c r="K1865" s="21"/>
    </row>
    <row r="1866" spans="1:11" ht="25.5" x14ac:dyDescent="0.2">
      <c r="A1866" s="47">
        <f t="shared" si="136"/>
        <v>1682</v>
      </c>
      <c r="B1866" s="101" t="s">
        <v>1402</v>
      </c>
      <c r="C1866" s="94" t="s">
        <v>40</v>
      </c>
      <c r="D1866" s="109">
        <v>5</v>
      </c>
      <c r="E1866" s="21"/>
      <c r="F1866" s="36">
        <f t="shared" si="135"/>
        <v>0</v>
      </c>
      <c r="G1866" s="21"/>
      <c r="H1866" s="21"/>
      <c r="I1866" s="21"/>
      <c r="J1866" s="21"/>
      <c r="K1866" s="21"/>
    </row>
    <row r="1867" spans="1:11" ht="25.5" x14ac:dyDescent="0.2">
      <c r="A1867" s="47">
        <f t="shared" si="136"/>
        <v>1683</v>
      </c>
      <c r="B1867" s="85" t="s">
        <v>1403</v>
      </c>
      <c r="C1867" s="94" t="s">
        <v>27</v>
      </c>
      <c r="D1867" s="82">
        <v>1</v>
      </c>
      <c r="E1867" s="21"/>
      <c r="F1867" s="36">
        <f t="shared" si="135"/>
        <v>0</v>
      </c>
      <c r="G1867" s="21"/>
      <c r="H1867" s="21"/>
      <c r="I1867" s="21"/>
      <c r="J1867" s="21"/>
      <c r="K1867" s="21"/>
    </row>
    <row r="1868" spans="1:11" x14ac:dyDescent="0.2">
      <c r="A1868" s="47">
        <f t="shared" si="136"/>
        <v>1684</v>
      </c>
      <c r="B1868" s="101" t="s">
        <v>1404</v>
      </c>
      <c r="C1868" s="94" t="s">
        <v>40</v>
      </c>
      <c r="D1868" s="109">
        <v>5</v>
      </c>
      <c r="E1868" s="21"/>
      <c r="F1868" s="36">
        <f t="shared" si="135"/>
        <v>0</v>
      </c>
      <c r="G1868" s="21"/>
      <c r="H1868" s="21"/>
      <c r="I1868" s="21"/>
      <c r="J1868" s="21"/>
      <c r="K1868" s="21"/>
    </row>
    <row r="1869" spans="1:11" ht="25.5" x14ac:dyDescent="0.2">
      <c r="A1869" s="47">
        <f t="shared" si="136"/>
        <v>1685</v>
      </c>
      <c r="B1869" s="89" t="s">
        <v>1405</v>
      </c>
      <c r="C1869" s="94" t="s">
        <v>27</v>
      </c>
      <c r="D1869" s="87">
        <v>1</v>
      </c>
      <c r="E1869" s="21"/>
      <c r="F1869" s="36">
        <f t="shared" si="135"/>
        <v>0</v>
      </c>
      <c r="G1869" s="21"/>
      <c r="H1869" s="21"/>
      <c r="I1869" s="21"/>
      <c r="J1869" s="21"/>
      <c r="K1869" s="21"/>
    </row>
    <row r="1870" spans="1:11" ht="25.5" x14ac:dyDescent="0.2">
      <c r="A1870" s="47">
        <f t="shared" si="136"/>
        <v>1686</v>
      </c>
      <c r="B1870" s="89" t="s">
        <v>1704</v>
      </c>
      <c r="C1870" s="94" t="s">
        <v>27</v>
      </c>
      <c r="D1870" s="87">
        <v>1</v>
      </c>
      <c r="E1870" s="21"/>
      <c r="F1870" s="36">
        <f t="shared" si="135"/>
        <v>0</v>
      </c>
      <c r="G1870" s="21"/>
      <c r="H1870" s="21"/>
      <c r="I1870" s="21"/>
      <c r="J1870" s="21"/>
      <c r="K1870" s="21"/>
    </row>
    <row r="1871" spans="1:11" ht="42" customHeight="1" x14ac:dyDescent="0.2">
      <c r="A1871" s="47"/>
      <c r="B1871" s="267" t="s">
        <v>1406</v>
      </c>
      <c r="C1871" s="16"/>
      <c r="D1871" s="127"/>
      <c r="E1871" s="21"/>
      <c r="F1871" s="36"/>
      <c r="G1871" s="21"/>
      <c r="H1871" s="21"/>
      <c r="I1871" s="21"/>
      <c r="J1871" s="21"/>
      <c r="K1871" s="21"/>
    </row>
    <row r="1872" spans="1:11" ht="25.5" x14ac:dyDescent="0.2">
      <c r="A1872" s="47">
        <f>+A1870+1</f>
        <v>1687</v>
      </c>
      <c r="B1872" s="89" t="s">
        <v>1407</v>
      </c>
      <c r="C1872" s="94" t="s">
        <v>40</v>
      </c>
      <c r="D1872" s="87">
        <v>17.3</v>
      </c>
      <c r="E1872" s="21"/>
      <c r="F1872" s="36">
        <f t="shared" si="135"/>
        <v>0</v>
      </c>
      <c r="G1872" s="21"/>
      <c r="H1872" s="21"/>
      <c r="I1872" s="21"/>
      <c r="J1872" s="21"/>
      <c r="K1872" s="21"/>
    </row>
    <row r="1873" spans="1:11" x14ac:dyDescent="0.2">
      <c r="A1873" s="47">
        <f>+A1872+1</f>
        <v>1688</v>
      </c>
      <c r="B1873" s="89" t="s">
        <v>1408</v>
      </c>
      <c r="C1873" s="94" t="s">
        <v>40</v>
      </c>
      <c r="D1873" s="87">
        <v>10.8</v>
      </c>
      <c r="E1873" s="21"/>
      <c r="F1873" s="36">
        <f t="shared" si="135"/>
        <v>0</v>
      </c>
      <c r="G1873" s="21"/>
      <c r="H1873" s="21"/>
      <c r="I1873" s="21"/>
      <c r="J1873" s="21"/>
      <c r="K1873" s="21"/>
    </row>
    <row r="1874" spans="1:11" x14ac:dyDescent="0.2">
      <c r="A1874" s="47">
        <f>+A1873+1</f>
        <v>1689</v>
      </c>
      <c r="B1874" s="89" t="s">
        <v>1409</v>
      </c>
      <c r="C1874" s="94" t="s">
        <v>40</v>
      </c>
      <c r="D1874" s="87">
        <v>2.33</v>
      </c>
      <c r="E1874" s="21"/>
      <c r="F1874" s="36">
        <f t="shared" si="135"/>
        <v>0</v>
      </c>
      <c r="G1874" s="21"/>
      <c r="H1874" s="21"/>
      <c r="I1874" s="21"/>
      <c r="J1874" s="21"/>
      <c r="K1874" s="21"/>
    </row>
    <row r="1875" spans="1:11" x14ac:dyDescent="0.2">
      <c r="A1875" s="47">
        <f>+A1874+1</f>
        <v>1690</v>
      </c>
      <c r="B1875" s="89" t="s">
        <v>1410</v>
      </c>
      <c r="C1875" s="94" t="s">
        <v>40</v>
      </c>
      <c r="D1875" s="87">
        <v>4.2</v>
      </c>
      <c r="E1875" s="21"/>
      <c r="F1875" s="36">
        <f t="shared" si="135"/>
        <v>0</v>
      </c>
      <c r="G1875" s="21"/>
      <c r="H1875" s="21"/>
      <c r="I1875" s="21"/>
      <c r="J1875" s="21"/>
      <c r="K1875" s="21"/>
    </row>
    <row r="1876" spans="1:11" ht="38.25" x14ac:dyDescent="0.2">
      <c r="A1876" s="47">
        <f>+A1875+1</f>
        <v>1691</v>
      </c>
      <c r="B1876" s="89" t="s">
        <v>1705</v>
      </c>
      <c r="C1876" s="94" t="s">
        <v>108</v>
      </c>
      <c r="D1876" s="87">
        <v>3.24</v>
      </c>
      <c r="E1876" s="21"/>
      <c r="F1876" s="36">
        <f t="shared" si="135"/>
        <v>0</v>
      </c>
      <c r="G1876" s="21"/>
      <c r="H1876" s="21"/>
      <c r="I1876" s="21"/>
      <c r="J1876" s="21"/>
      <c r="K1876" s="21"/>
    </row>
    <row r="1877" spans="1:11" ht="25.5" x14ac:dyDescent="0.2">
      <c r="A1877" s="47">
        <f>+A1876+1</f>
        <v>1692</v>
      </c>
      <c r="B1877" s="89" t="s">
        <v>1706</v>
      </c>
      <c r="C1877" s="91" t="s">
        <v>51</v>
      </c>
      <c r="D1877" s="92">
        <v>1</v>
      </c>
      <c r="E1877" s="21"/>
      <c r="F1877" s="36">
        <f t="shared" si="135"/>
        <v>0</v>
      </c>
      <c r="G1877" s="21"/>
      <c r="H1877" s="21"/>
      <c r="I1877" s="21"/>
      <c r="J1877" s="21"/>
      <c r="K1877" s="21"/>
    </row>
    <row r="1878" spans="1:11" ht="43.5" customHeight="1" x14ac:dyDescent="0.2">
      <c r="A1878" s="41"/>
      <c r="B1878" s="34" t="s">
        <v>1411</v>
      </c>
      <c r="C1878" s="8"/>
      <c r="D1878" s="14"/>
      <c r="E1878" s="31"/>
      <c r="F1878" s="38">
        <f>SUM(F1845:F1877)</f>
        <v>0</v>
      </c>
      <c r="G1878" s="42">
        <v>9.1704099999999997E-2</v>
      </c>
      <c r="H1878" s="43">
        <f>G1878*0.9</f>
        <v>8.2533689999999993E-2</v>
      </c>
      <c r="I1878" s="43">
        <f>G1878*1.1</f>
        <v>0.10087451</v>
      </c>
      <c r="J1878" s="44" t="e">
        <f>+F1878*1.03*1.2/$F$2093*100</f>
        <v>#DIV/0!</v>
      </c>
      <c r="K1878" s="45" t="e">
        <f>IF(AND(ROUND(J1878,3)&lt;=ROUND(I1878,3),ROUND(J1878,3)&gt;=ROUND(H1878,3)),"համապատասխանում է","չի համապատասխանում")</f>
        <v>#DIV/0!</v>
      </c>
    </row>
    <row r="1879" spans="1:11" ht="49.5" customHeight="1" x14ac:dyDescent="0.2">
      <c r="A1879" s="259"/>
      <c r="B1879" s="257" t="s">
        <v>1724</v>
      </c>
      <c r="C1879" s="76"/>
      <c r="D1879" s="76"/>
      <c r="E1879" s="76"/>
      <c r="F1879" s="76"/>
      <c r="G1879" s="46"/>
      <c r="H1879" s="46"/>
      <c r="I1879" s="46"/>
      <c r="J1879" s="46"/>
      <c r="K1879" s="46"/>
    </row>
    <row r="1880" spans="1:11" ht="25.5" x14ac:dyDescent="0.2">
      <c r="A1880" s="47">
        <f>+A1877+1</f>
        <v>1693</v>
      </c>
      <c r="B1880" s="81" t="s">
        <v>1412</v>
      </c>
      <c r="C1880" s="160" t="s">
        <v>179</v>
      </c>
      <c r="D1880" s="159">
        <v>3</v>
      </c>
      <c r="E1880" s="21"/>
      <c r="F1880" s="36">
        <f t="shared" ref="F1880:F1895" si="137">+E1880*D1880</f>
        <v>0</v>
      </c>
      <c r="G1880" s="21"/>
      <c r="H1880" s="21"/>
      <c r="I1880" s="21"/>
      <c r="J1880" s="21"/>
      <c r="K1880" s="21"/>
    </row>
    <row r="1881" spans="1:11" ht="25.5" x14ac:dyDescent="0.2">
      <c r="A1881" s="47">
        <f>+A1880+1</f>
        <v>1694</v>
      </c>
      <c r="B1881" s="81" t="s">
        <v>1413</v>
      </c>
      <c r="C1881" s="160" t="s">
        <v>179</v>
      </c>
      <c r="D1881" s="159">
        <v>2</v>
      </c>
      <c r="E1881" s="21"/>
      <c r="F1881" s="36">
        <f t="shared" si="137"/>
        <v>0</v>
      </c>
      <c r="G1881" s="21"/>
      <c r="H1881" s="21"/>
      <c r="I1881" s="21"/>
      <c r="J1881" s="21"/>
      <c r="K1881" s="21"/>
    </row>
    <row r="1882" spans="1:11" ht="25.5" x14ac:dyDescent="0.2">
      <c r="A1882" s="47">
        <f t="shared" ref="A1882:A1895" si="138">+A1881+1</f>
        <v>1695</v>
      </c>
      <c r="B1882" s="81" t="s">
        <v>1414</v>
      </c>
      <c r="C1882" s="160" t="s">
        <v>179</v>
      </c>
      <c r="D1882" s="159">
        <v>1</v>
      </c>
      <c r="E1882" s="21"/>
      <c r="F1882" s="36">
        <f t="shared" si="137"/>
        <v>0</v>
      </c>
      <c r="G1882" s="21"/>
      <c r="H1882" s="21"/>
      <c r="I1882" s="21"/>
      <c r="J1882" s="21"/>
      <c r="K1882" s="21"/>
    </row>
    <row r="1883" spans="1:11" ht="25.5" x14ac:dyDescent="0.2">
      <c r="A1883" s="47">
        <f t="shared" si="138"/>
        <v>1696</v>
      </c>
      <c r="B1883" s="81" t="s">
        <v>1415</v>
      </c>
      <c r="C1883" s="160" t="s">
        <v>179</v>
      </c>
      <c r="D1883" s="159">
        <v>4</v>
      </c>
      <c r="E1883" s="21"/>
      <c r="F1883" s="36">
        <f t="shared" si="137"/>
        <v>0</v>
      </c>
      <c r="G1883" s="21"/>
      <c r="H1883" s="21"/>
      <c r="I1883" s="21"/>
      <c r="J1883" s="21"/>
      <c r="K1883" s="21"/>
    </row>
    <row r="1884" spans="1:11" ht="25.5" x14ac:dyDescent="0.2">
      <c r="A1884" s="47">
        <f t="shared" si="138"/>
        <v>1697</v>
      </c>
      <c r="B1884" s="81" t="s">
        <v>1416</v>
      </c>
      <c r="C1884" s="160" t="s">
        <v>179</v>
      </c>
      <c r="D1884" s="159">
        <v>1</v>
      </c>
      <c r="E1884" s="21"/>
      <c r="F1884" s="36">
        <f t="shared" si="137"/>
        <v>0</v>
      </c>
      <c r="G1884" s="21"/>
      <c r="H1884" s="21"/>
      <c r="I1884" s="21"/>
      <c r="J1884" s="21"/>
      <c r="K1884" s="21"/>
    </row>
    <row r="1885" spans="1:11" ht="25.5" x14ac:dyDescent="0.2">
      <c r="A1885" s="47">
        <f t="shared" si="138"/>
        <v>1698</v>
      </c>
      <c r="B1885" s="81" t="s">
        <v>1417</v>
      </c>
      <c r="C1885" s="160" t="s">
        <v>179</v>
      </c>
      <c r="D1885" s="159">
        <v>37</v>
      </c>
      <c r="E1885" s="21"/>
      <c r="F1885" s="36">
        <f t="shared" si="137"/>
        <v>0</v>
      </c>
      <c r="G1885" s="21"/>
      <c r="H1885" s="21"/>
      <c r="I1885" s="21"/>
      <c r="J1885" s="21"/>
      <c r="K1885" s="21"/>
    </row>
    <row r="1886" spans="1:11" ht="25.5" x14ac:dyDescent="0.2">
      <c r="A1886" s="47">
        <f t="shared" si="138"/>
        <v>1699</v>
      </c>
      <c r="B1886" s="81" t="s">
        <v>1418</v>
      </c>
      <c r="C1886" s="80" t="s">
        <v>27</v>
      </c>
      <c r="D1886" s="82">
        <v>10</v>
      </c>
      <c r="E1886" s="21"/>
      <c r="F1886" s="36">
        <f t="shared" si="137"/>
        <v>0</v>
      </c>
      <c r="G1886" s="21"/>
      <c r="H1886" s="21"/>
      <c r="I1886" s="21"/>
      <c r="J1886" s="21"/>
      <c r="K1886" s="21"/>
    </row>
    <row r="1887" spans="1:11" x14ac:dyDescent="0.2">
      <c r="A1887" s="47">
        <f t="shared" si="138"/>
        <v>1700</v>
      </c>
      <c r="B1887" s="81" t="s">
        <v>1419</v>
      </c>
      <c r="C1887" s="80" t="s">
        <v>27</v>
      </c>
      <c r="D1887" s="82">
        <v>2</v>
      </c>
      <c r="E1887" s="21"/>
      <c r="F1887" s="36">
        <f t="shared" si="137"/>
        <v>0</v>
      </c>
      <c r="G1887" s="21"/>
      <c r="H1887" s="21"/>
      <c r="I1887" s="21"/>
      <c r="J1887" s="21"/>
      <c r="K1887" s="21"/>
    </row>
    <row r="1888" spans="1:11" x14ac:dyDescent="0.2">
      <c r="A1888" s="47">
        <f t="shared" si="138"/>
        <v>1701</v>
      </c>
      <c r="B1888" s="81" t="s">
        <v>1420</v>
      </c>
      <c r="C1888" s="80" t="s">
        <v>27</v>
      </c>
      <c r="D1888" s="82">
        <v>1</v>
      </c>
      <c r="E1888" s="21"/>
      <c r="F1888" s="36">
        <f t="shared" si="137"/>
        <v>0</v>
      </c>
      <c r="G1888" s="21"/>
      <c r="H1888" s="21"/>
      <c r="I1888" s="21"/>
      <c r="J1888" s="21"/>
      <c r="K1888" s="21"/>
    </row>
    <row r="1889" spans="1:11" x14ac:dyDescent="0.2">
      <c r="A1889" s="47">
        <f t="shared" si="138"/>
        <v>1702</v>
      </c>
      <c r="B1889" s="81" t="s">
        <v>1421</v>
      </c>
      <c r="C1889" s="80" t="s">
        <v>27</v>
      </c>
      <c r="D1889" s="82">
        <v>10</v>
      </c>
      <c r="E1889" s="21"/>
      <c r="F1889" s="36">
        <f t="shared" si="137"/>
        <v>0</v>
      </c>
      <c r="G1889" s="21"/>
      <c r="H1889" s="21"/>
      <c r="I1889" s="21"/>
      <c r="J1889" s="21"/>
      <c r="K1889" s="21"/>
    </row>
    <row r="1890" spans="1:11" x14ac:dyDescent="0.2">
      <c r="A1890" s="47">
        <f t="shared" si="138"/>
        <v>1703</v>
      </c>
      <c r="B1890" s="81" t="s">
        <v>1707</v>
      </c>
      <c r="C1890" s="80" t="s">
        <v>27</v>
      </c>
      <c r="D1890" s="82">
        <v>2</v>
      </c>
      <c r="E1890" s="21"/>
      <c r="F1890" s="36">
        <f t="shared" si="137"/>
        <v>0</v>
      </c>
      <c r="G1890" s="21"/>
      <c r="H1890" s="21"/>
      <c r="I1890" s="21"/>
      <c r="J1890" s="21"/>
      <c r="K1890" s="21"/>
    </row>
    <row r="1891" spans="1:11" x14ac:dyDescent="0.2">
      <c r="A1891" s="47">
        <f t="shared" si="138"/>
        <v>1704</v>
      </c>
      <c r="B1891" s="81" t="s">
        <v>1708</v>
      </c>
      <c r="C1891" s="80" t="s">
        <v>27</v>
      </c>
      <c r="D1891" s="82">
        <v>1</v>
      </c>
      <c r="E1891" s="21"/>
      <c r="F1891" s="36">
        <f t="shared" si="137"/>
        <v>0</v>
      </c>
      <c r="G1891" s="21"/>
      <c r="H1891" s="21"/>
      <c r="I1891" s="21"/>
      <c r="J1891" s="21"/>
      <c r="K1891" s="21"/>
    </row>
    <row r="1892" spans="1:11" x14ac:dyDescent="0.2">
      <c r="A1892" s="47">
        <f t="shared" si="138"/>
        <v>1705</v>
      </c>
      <c r="B1892" s="89" t="s">
        <v>1422</v>
      </c>
      <c r="C1892" s="80" t="s">
        <v>27</v>
      </c>
      <c r="D1892" s="92">
        <v>3</v>
      </c>
      <c r="E1892" s="21"/>
      <c r="F1892" s="36">
        <f t="shared" si="137"/>
        <v>0</v>
      </c>
      <c r="G1892" s="21"/>
      <c r="H1892" s="21"/>
      <c r="I1892" s="21"/>
      <c r="J1892" s="21"/>
      <c r="K1892" s="21"/>
    </row>
    <row r="1893" spans="1:11" ht="25.5" x14ac:dyDescent="0.2">
      <c r="A1893" s="47">
        <f t="shared" si="138"/>
        <v>1706</v>
      </c>
      <c r="B1893" s="154" t="s">
        <v>1423</v>
      </c>
      <c r="C1893" s="158" t="s">
        <v>179</v>
      </c>
      <c r="D1893" s="237">
        <v>0.5</v>
      </c>
      <c r="E1893" s="21"/>
      <c r="F1893" s="36">
        <f t="shared" si="137"/>
        <v>0</v>
      </c>
      <c r="G1893" s="21"/>
      <c r="H1893" s="21"/>
      <c r="I1893" s="21"/>
      <c r="J1893" s="21"/>
      <c r="K1893" s="21"/>
    </row>
    <row r="1894" spans="1:11" ht="25.5" x14ac:dyDescent="0.2">
      <c r="A1894" s="47">
        <f t="shared" si="138"/>
        <v>1707</v>
      </c>
      <c r="B1894" s="154" t="s">
        <v>1424</v>
      </c>
      <c r="C1894" s="158" t="s">
        <v>1425</v>
      </c>
      <c r="D1894" s="237">
        <v>1</v>
      </c>
      <c r="E1894" s="21"/>
      <c r="F1894" s="36">
        <f t="shared" si="137"/>
        <v>0</v>
      </c>
      <c r="G1894" s="21"/>
      <c r="H1894" s="21"/>
      <c r="I1894" s="21"/>
      <c r="J1894" s="21"/>
      <c r="K1894" s="21"/>
    </row>
    <row r="1895" spans="1:11" ht="14.25" x14ac:dyDescent="0.2">
      <c r="A1895" s="47">
        <f t="shared" si="138"/>
        <v>1708</v>
      </c>
      <c r="B1895" s="89" t="s">
        <v>1709</v>
      </c>
      <c r="C1895" s="94" t="s">
        <v>249</v>
      </c>
      <c r="D1895" s="238">
        <v>5</v>
      </c>
      <c r="E1895" s="21"/>
      <c r="F1895" s="36">
        <f t="shared" si="137"/>
        <v>0</v>
      </c>
      <c r="G1895" s="21"/>
      <c r="H1895" s="21"/>
      <c r="I1895" s="21"/>
      <c r="J1895" s="21"/>
      <c r="K1895" s="21"/>
    </row>
    <row r="1896" spans="1:11" ht="43.5" customHeight="1" x14ac:dyDescent="0.2">
      <c r="A1896" s="41"/>
      <c r="B1896" s="34" t="s">
        <v>1426</v>
      </c>
      <c r="C1896" s="8"/>
      <c r="D1896" s="14"/>
      <c r="E1896" s="31"/>
      <c r="F1896" s="38">
        <f>SUM(F1880:F1895)</f>
        <v>0</v>
      </c>
      <c r="G1896" s="42">
        <v>2.8279700000000001E-2</v>
      </c>
      <c r="H1896" s="43">
        <f>G1896*0.9</f>
        <v>2.5451730000000002E-2</v>
      </c>
      <c r="I1896" s="43">
        <f>G1896*1.1</f>
        <v>3.1107670000000004E-2</v>
      </c>
      <c r="J1896" s="44" t="e">
        <f>+F1896*1.03*1.2/$F$2093*100</f>
        <v>#DIV/0!</v>
      </c>
      <c r="K1896" s="45" t="e">
        <f>IF(AND(ROUND(J1896,3)&lt;=ROUND(I1896,3),ROUND(J1896,3)&gt;=ROUND(H1896,3)),"համապատասխանում է","չի համապատասխանում")</f>
        <v>#DIV/0!</v>
      </c>
    </row>
    <row r="1897" spans="1:11" ht="49.5" customHeight="1" x14ac:dyDescent="0.2">
      <c r="A1897" s="259"/>
      <c r="B1897" s="257" t="s">
        <v>1725</v>
      </c>
      <c r="C1897" s="76"/>
      <c r="D1897" s="76"/>
      <c r="E1897" s="76"/>
      <c r="F1897" s="76"/>
      <c r="G1897" s="46"/>
      <c r="H1897" s="46"/>
      <c r="I1897" s="46"/>
      <c r="J1897" s="46"/>
      <c r="K1897" s="46"/>
    </row>
    <row r="1898" spans="1:11" ht="25.5" x14ac:dyDescent="0.2">
      <c r="A1898" s="47">
        <f>+A1895+1</f>
        <v>1709</v>
      </c>
      <c r="B1898" s="89" t="s">
        <v>1427</v>
      </c>
      <c r="C1898" s="239" t="s">
        <v>90</v>
      </c>
      <c r="D1898" s="87">
        <v>0.2</v>
      </c>
      <c r="E1898" s="21"/>
      <c r="F1898" s="36">
        <f t="shared" ref="F1898:F1916" si="139">+E1898*D1898</f>
        <v>0</v>
      </c>
      <c r="G1898" s="21"/>
      <c r="H1898" s="21"/>
      <c r="I1898" s="21"/>
      <c r="J1898" s="21"/>
      <c r="K1898" s="21"/>
    </row>
    <row r="1899" spans="1:11" ht="38.25" x14ac:dyDescent="0.2">
      <c r="A1899" s="47">
        <f>+A1898+1</f>
        <v>1710</v>
      </c>
      <c r="B1899" s="81" t="s">
        <v>1428</v>
      </c>
      <c r="C1899" s="100" t="s">
        <v>90</v>
      </c>
      <c r="D1899" s="82">
        <v>0.1</v>
      </c>
      <c r="E1899" s="21"/>
      <c r="F1899" s="36">
        <f t="shared" si="139"/>
        <v>0</v>
      </c>
      <c r="G1899" s="21"/>
      <c r="H1899" s="21"/>
      <c r="I1899" s="21"/>
      <c r="J1899" s="21"/>
      <c r="K1899" s="21"/>
    </row>
    <row r="1900" spans="1:11" x14ac:dyDescent="0.2">
      <c r="A1900" s="47">
        <f t="shared" ref="A1900:A1916" si="140">+A1899+1</f>
        <v>1711</v>
      </c>
      <c r="B1900" s="81" t="s">
        <v>1429</v>
      </c>
      <c r="C1900" s="80" t="s">
        <v>181</v>
      </c>
      <c r="D1900" s="123">
        <v>2</v>
      </c>
      <c r="E1900" s="21"/>
      <c r="F1900" s="36">
        <f t="shared" si="139"/>
        <v>0</v>
      </c>
      <c r="G1900" s="21"/>
      <c r="H1900" s="21"/>
      <c r="I1900" s="21"/>
      <c r="J1900" s="21"/>
      <c r="K1900" s="21"/>
    </row>
    <row r="1901" spans="1:11" ht="14.25" x14ac:dyDescent="0.2">
      <c r="A1901" s="47">
        <f t="shared" si="140"/>
        <v>1712</v>
      </c>
      <c r="B1901" s="89" t="s">
        <v>1430</v>
      </c>
      <c r="C1901" s="100" t="s">
        <v>90</v>
      </c>
      <c r="D1901" s="147">
        <v>0.1</v>
      </c>
      <c r="E1901" s="21"/>
      <c r="F1901" s="36">
        <f t="shared" si="139"/>
        <v>0</v>
      </c>
      <c r="G1901" s="21"/>
      <c r="H1901" s="21"/>
      <c r="I1901" s="21"/>
      <c r="J1901" s="21"/>
      <c r="K1901" s="21"/>
    </row>
    <row r="1902" spans="1:11" ht="25.5" x14ac:dyDescent="0.2">
      <c r="A1902" s="47">
        <f t="shared" si="140"/>
        <v>1713</v>
      </c>
      <c r="B1902" s="81" t="s">
        <v>1431</v>
      </c>
      <c r="C1902" s="80" t="s">
        <v>271</v>
      </c>
      <c r="D1902" s="82">
        <v>0.192</v>
      </c>
      <c r="E1902" s="21"/>
      <c r="F1902" s="36">
        <f t="shared" si="139"/>
        <v>0</v>
      </c>
      <c r="G1902" s="21"/>
      <c r="H1902" s="21"/>
      <c r="I1902" s="21"/>
      <c r="J1902" s="21"/>
      <c r="K1902" s="21"/>
    </row>
    <row r="1903" spans="1:11" x14ac:dyDescent="0.2">
      <c r="A1903" s="47">
        <f t="shared" si="140"/>
        <v>1714</v>
      </c>
      <c r="B1903" s="81" t="s">
        <v>1432</v>
      </c>
      <c r="C1903" s="80" t="s">
        <v>1433</v>
      </c>
      <c r="D1903" s="82">
        <v>0.5</v>
      </c>
      <c r="E1903" s="21"/>
      <c r="F1903" s="36">
        <f t="shared" si="139"/>
        <v>0</v>
      </c>
      <c r="G1903" s="21"/>
      <c r="H1903" s="21"/>
      <c r="I1903" s="21"/>
      <c r="J1903" s="21"/>
      <c r="K1903" s="21"/>
    </row>
    <row r="1904" spans="1:11" x14ac:dyDescent="0.2">
      <c r="A1904" s="47">
        <f t="shared" si="140"/>
        <v>1715</v>
      </c>
      <c r="B1904" s="101" t="s">
        <v>1434</v>
      </c>
      <c r="C1904" s="102" t="s">
        <v>1433</v>
      </c>
      <c r="D1904" s="103">
        <v>2.2000000000000002</v>
      </c>
      <c r="E1904" s="21"/>
      <c r="F1904" s="36">
        <f t="shared" si="139"/>
        <v>0</v>
      </c>
      <c r="G1904" s="21"/>
      <c r="H1904" s="21"/>
      <c r="I1904" s="21"/>
      <c r="J1904" s="21"/>
      <c r="K1904" s="21"/>
    </row>
    <row r="1905" spans="1:11" ht="25.5" x14ac:dyDescent="0.2">
      <c r="A1905" s="47">
        <f t="shared" si="140"/>
        <v>1716</v>
      </c>
      <c r="B1905" s="81" t="s">
        <v>1435</v>
      </c>
      <c r="C1905" s="160" t="s">
        <v>179</v>
      </c>
      <c r="D1905" s="159">
        <v>95</v>
      </c>
      <c r="E1905" s="21"/>
      <c r="F1905" s="36">
        <f t="shared" si="139"/>
        <v>0</v>
      </c>
      <c r="G1905" s="21"/>
      <c r="H1905" s="21"/>
      <c r="I1905" s="21"/>
      <c r="J1905" s="21"/>
      <c r="K1905" s="21"/>
    </row>
    <row r="1906" spans="1:11" ht="38.25" x14ac:dyDescent="0.2">
      <c r="A1906" s="47">
        <f t="shared" si="140"/>
        <v>1717</v>
      </c>
      <c r="B1906" s="81" t="s">
        <v>1436</v>
      </c>
      <c r="C1906" s="160" t="s">
        <v>179</v>
      </c>
      <c r="D1906" s="159">
        <v>92</v>
      </c>
      <c r="E1906" s="21"/>
      <c r="F1906" s="36">
        <f t="shared" si="139"/>
        <v>0</v>
      </c>
      <c r="G1906" s="21"/>
      <c r="H1906" s="21"/>
      <c r="I1906" s="21"/>
      <c r="J1906" s="21"/>
      <c r="K1906" s="21"/>
    </row>
    <row r="1907" spans="1:11" x14ac:dyDescent="0.2">
      <c r="A1907" s="47">
        <f t="shared" si="140"/>
        <v>1718</v>
      </c>
      <c r="B1907" s="81" t="s">
        <v>1437</v>
      </c>
      <c r="C1907" s="80" t="s">
        <v>40</v>
      </c>
      <c r="D1907" s="82">
        <v>187</v>
      </c>
      <c r="E1907" s="21"/>
      <c r="F1907" s="36">
        <f t="shared" si="139"/>
        <v>0</v>
      </c>
      <c r="G1907" s="21"/>
      <c r="H1907" s="21"/>
      <c r="I1907" s="21"/>
      <c r="J1907" s="21"/>
      <c r="K1907" s="21"/>
    </row>
    <row r="1908" spans="1:11" x14ac:dyDescent="0.2">
      <c r="A1908" s="47">
        <f t="shared" si="140"/>
        <v>1719</v>
      </c>
      <c r="B1908" s="81" t="s">
        <v>1710</v>
      </c>
      <c r="C1908" s="80" t="s">
        <v>40</v>
      </c>
      <c r="D1908" s="82">
        <v>187</v>
      </c>
      <c r="E1908" s="21"/>
      <c r="F1908" s="36">
        <f t="shared" si="139"/>
        <v>0</v>
      </c>
      <c r="G1908" s="21"/>
      <c r="H1908" s="21"/>
      <c r="I1908" s="21"/>
      <c r="J1908" s="21"/>
      <c r="K1908" s="21"/>
    </row>
    <row r="1909" spans="1:11" ht="25.5" x14ac:dyDescent="0.2">
      <c r="A1909" s="47">
        <f t="shared" si="140"/>
        <v>1720</v>
      </c>
      <c r="B1909" s="81" t="s">
        <v>1438</v>
      </c>
      <c r="C1909" s="80" t="s">
        <v>1439</v>
      </c>
      <c r="D1909" s="82">
        <v>40</v>
      </c>
      <c r="E1909" s="21"/>
      <c r="F1909" s="36">
        <f t="shared" si="139"/>
        <v>0</v>
      </c>
      <c r="G1909" s="21"/>
      <c r="H1909" s="21"/>
      <c r="I1909" s="21"/>
      <c r="J1909" s="21"/>
      <c r="K1909" s="21"/>
    </row>
    <row r="1910" spans="1:11" x14ac:dyDescent="0.2">
      <c r="A1910" s="47">
        <f t="shared" si="140"/>
        <v>1721</v>
      </c>
      <c r="B1910" s="89" t="s">
        <v>1440</v>
      </c>
      <c r="C1910" s="94" t="s">
        <v>0</v>
      </c>
      <c r="D1910" s="87">
        <v>1</v>
      </c>
      <c r="E1910" s="21"/>
      <c r="F1910" s="36">
        <f t="shared" si="139"/>
        <v>0</v>
      </c>
      <c r="G1910" s="21"/>
      <c r="H1910" s="21"/>
      <c r="I1910" s="21"/>
      <c r="J1910" s="21"/>
      <c r="K1910" s="21"/>
    </row>
    <row r="1911" spans="1:11" ht="25.5" x14ac:dyDescent="0.2">
      <c r="A1911" s="47">
        <f t="shared" si="140"/>
        <v>1722</v>
      </c>
      <c r="B1911" s="89" t="s">
        <v>1441</v>
      </c>
      <c r="C1911" s="91" t="s">
        <v>0</v>
      </c>
      <c r="D1911" s="92">
        <v>1</v>
      </c>
      <c r="E1911" s="21"/>
      <c r="F1911" s="36">
        <f t="shared" si="139"/>
        <v>0</v>
      </c>
      <c r="G1911" s="21"/>
      <c r="H1911" s="21"/>
      <c r="I1911" s="21"/>
      <c r="J1911" s="21"/>
      <c r="K1911" s="21"/>
    </row>
    <row r="1912" spans="1:11" ht="25.5" x14ac:dyDescent="0.2">
      <c r="A1912" s="47">
        <f t="shared" si="140"/>
        <v>1723</v>
      </c>
      <c r="B1912" s="89" t="s">
        <v>1442</v>
      </c>
      <c r="C1912" s="94" t="s">
        <v>43</v>
      </c>
      <c r="D1912" s="92">
        <v>2</v>
      </c>
      <c r="E1912" s="21"/>
      <c r="F1912" s="36">
        <f t="shared" si="139"/>
        <v>0</v>
      </c>
      <c r="G1912" s="21"/>
      <c r="H1912" s="21"/>
      <c r="I1912" s="21"/>
      <c r="J1912" s="21"/>
      <c r="K1912" s="21"/>
    </row>
    <row r="1913" spans="1:11" ht="38.25" x14ac:dyDescent="0.2">
      <c r="A1913" s="47">
        <f t="shared" si="140"/>
        <v>1724</v>
      </c>
      <c r="B1913" s="201" t="s">
        <v>1443</v>
      </c>
      <c r="C1913" s="160" t="s">
        <v>946</v>
      </c>
      <c r="D1913" s="204">
        <v>30</v>
      </c>
      <c r="E1913" s="21"/>
      <c r="F1913" s="36">
        <f t="shared" si="139"/>
        <v>0</v>
      </c>
      <c r="G1913" s="21"/>
      <c r="H1913" s="21"/>
      <c r="I1913" s="21"/>
      <c r="J1913" s="21"/>
      <c r="K1913" s="21"/>
    </row>
    <row r="1914" spans="1:11" x14ac:dyDescent="0.2">
      <c r="A1914" s="47">
        <f t="shared" si="140"/>
        <v>1725</v>
      </c>
      <c r="B1914" s="89" t="s">
        <v>1444</v>
      </c>
      <c r="C1914" s="80" t="s">
        <v>43</v>
      </c>
      <c r="D1914" s="87">
        <v>3</v>
      </c>
      <c r="E1914" s="21"/>
      <c r="F1914" s="36">
        <f t="shared" si="139"/>
        <v>0</v>
      </c>
      <c r="G1914" s="21"/>
      <c r="H1914" s="21"/>
      <c r="I1914" s="21"/>
      <c r="J1914" s="21"/>
      <c r="K1914" s="21"/>
    </row>
    <row r="1915" spans="1:11" x14ac:dyDescent="0.2">
      <c r="A1915" s="47">
        <f t="shared" si="140"/>
        <v>1726</v>
      </c>
      <c r="B1915" s="96" t="s">
        <v>1445</v>
      </c>
      <c r="C1915" s="240" t="s">
        <v>1446</v>
      </c>
      <c r="D1915" s="241">
        <v>2.5</v>
      </c>
      <c r="E1915" s="21"/>
      <c r="F1915" s="36">
        <f t="shared" si="139"/>
        <v>0</v>
      </c>
      <c r="G1915" s="21"/>
      <c r="H1915" s="21"/>
      <c r="I1915" s="21"/>
      <c r="J1915" s="21"/>
      <c r="K1915" s="21"/>
    </row>
    <row r="1916" spans="1:11" ht="25.5" x14ac:dyDescent="0.2">
      <c r="A1916" s="47">
        <f t="shared" si="140"/>
        <v>1727</v>
      </c>
      <c r="B1916" s="96" t="s">
        <v>1447</v>
      </c>
      <c r="C1916" s="239" t="s">
        <v>181</v>
      </c>
      <c r="D1916" s="87">
        <v>25</v>
      </c>
      <c r="E1916" s="21"/>
      <c r="F1916" s="36">
        <f t="shared" si="139"/>
        <v>0</v>
      </c>
      <c r="G1916" s="21"/>
      <c r="H1916" s="21"/>
      <c r="I1916" s="21"/>
      <c r="J1916" s="21"/>
      <c r="K1916" s="21"/>
    </row>
    <row r="1917" spans="1:11" ht="43.5" customHeight="1" x14ac:dyDescent="0.2">
      <c r="A1917" s="41"/>
      <c r="B1917" s="34" t="s">
        <v>1448</v>
      </c>
      <c r="C1917" s="8"/>
      <c r="D1917" s="14"/>
      <c r="E1917" s="31"/>
      <c r="F1917" s="38">
        <f>SUM(F1898:F1916)</f>
        <v>0</v>
      </c>
      <c r="G1917" s="42">
        <v>9.7263699999999995E-2</v>
      </c>
      <c r="H1917" s="43">
        <f>G1917*0.9</f>
        <v>8.7537329999999997E-2</v>
      </c>
      <c r="I1917" s="43">
        <f>G1917*1.1</f>
        <v>0.10699007000000001</v>
      </c>
      <c r="J1917" s="44" t="e">
        <f>+F1917*1.03*1.2/$F$2093*100</f>
        <v>#DIV/0!</v>
      </c>
      <c r="K1917" s="45" t="e">
        <f>IF(AND(ROUND(J1917,3)&lt;=ROUND(I1917,3),ROUND(J1917,3)&gt;=ROUND(H1917,3)),"համապատասխանում է","չի համապատասխանում")</f>
        <v>#DIV/0!</v>
      </c>
    </row>
    <row r="1918" spans="1:11" ht="49.5" customHeight="1" x14ac:dyDescent="0.2">
      <c r="A1918" s="259"/>
      <c r="B1918" s="257" t="s">
        <v>1726</v>
      </c>
      <c r="C1918" s="76"/>
      <c r="D1918" s="76"/>
      <c r="E1918" s="76"/>
      <c r="F1918" s="76"/>
      <c r="G1918" s="46"/>
      <c r="H1918" s="46"/>
      <c r="I1918" s="46"/>
      <c r="J1918" s="46"/>
      <c r="K1918" s="46"/>
    </row>
    <row r="1919" spans="1:11" ht="34.5" customHeight="1" x14ac:dyDescent="0.2">
      <c r="A1919" s="47"/>
      <c r="B1919" s="267" t="s">
        <v>1449</v>
      </c>
      <c r="C1919" s="16"/>
      <c r="D1919" s="127"/>
      <c r="E1919" s="21"/>
      <c r="F1919" s="36"/>
      <c r="G1919" s="21"/>
      <c r="H1919" s="21"/>
      <c r="I1919" s="21"/>
      <c r="J1919" s="21"/>
      <c r="K1919" s="21"/>
    </row>
    <row r="1920" spans="1:11" ht="38.25" x14ac:dyDescent="0.2">
      <c r="A1920" s="47">
        <f>+A1916+1</f>
        <v>1728</v>
      </c>
      <c r="B1920" s="96" t="s">
        <v>1450</v>
      </c>
      <c r="C1920" s="100" t="s">
        <v>90</v>
      </c>
      <c r="D1920" s="196">
        <v>156</v>
      </c>
      <c r="E1920" s="21"/>
      <c r="F1920" s="36">
        <f t="shared" ref="F1920:F1961" si="141">+E1920*D1920</f>
        <v>0</v>
      </c>
      <c r="G1920" s="21"/>
      <c r="H1920" s="21"/>
      <c r="I1920" s="21"/>
      <c r="J1920" s="21"/>
      <c r="K1920" s="21"/>
    </row>
    <row r="1921" spans="1:11" ht="25.5" x14ac:dyDescent="0.2">
      <c r="A1921" s="47">
        <f>+A1920+1</f>
        <v>1729</v>
      </c>
      <c r="B1921" s="85" t="s">
        <v>1451</v>
      </c>
      <c r="C1921" s="239" t="s">
        <v>90</v>
      </c>
      <c r="D1921" s="87">
        <v>12.21</v>
      </c>
      <c r="E1921" s="21"/>
      <c r="F1921" s="36">
        <f t="shared" si="141"/>
        <v>0</v>
      </c>
      <c r="G1921" s="21"/>
      <c r="H1921" s="21"/>
      <c r="I1921" s="21"/>
      <c r="J1921" s="21"/>
      <c r="K1921" s="21"/>
    </row>
    <row r="1922" spans="1:11" ht="25.5" x14ac:dyDescent="0.2">
      <c r="A1922" s="47">
        <f t="shared" ref="A1922:A1935" si="142">+A1921+1</f>
        <v>1730</v>
      </c>
      <c r="B1922" s="89" t="s">
        <v>1452</v>
      </c>
      <c r="C1922" s="239" t="s">
        <v>90</v>
      </c>
      <c r="D1922" s="87">
        <v>6.34</v>
      </c>
      <c r="E1922" s="21"/>
      <c r="F1922" s="36">
        <f t="shared" si="141"/>
        <v>0</v>
      </c>
      <c r="G1922" s="21"/>
      <c r="H1922" s="21"/>
      <c r="I1922" s="21"/>
      <c r="J1922" s="21"/>
      <c r="K1922" s="21"/>
    </row>
    <row r="1923" spans="1:11" ht="25.5" x14ac:dyDescent="0.2">
      <c r="A1923" s="47">
        <f t="shared" si="142"/>
        <v>1731</v>
      </c>
      <c r="B1923" s="81" t="s">
        <v>1453</v>
      </c>
      <c r="C1923" s="100" t="s">
        <v>90</v>
      </c>
      <c r="D1923" s="82">
        <v>34.299999999999997</v>
      </c>
      <c r="E1923" s="21"/>
      <c r="F1923" s="36">
        <f t="shared" si="141"/>
        <v>0</v>
      </c>
      <c r="G1923" s="21"/>
      <c r="H1923" s="21"/>
      <c r="I1923" s="21"/>
      <c r="J1923" s="21"/>
      <c r="K1923" s="21"/>
    </row>
    <row r="1924" spans="1:11" ht="38.25" x14ac:dyDescent="0.2">
      <c r="A1924" s="47">
        <f t="shared" si="142"/>
        <v>1732</v>
      </c>
      <c r="B1924" s="81" t="s">
        <v>1454</v>
      </c>
      <c r="C1924" s="100" t="s">
        <v>90</v>
      </c>
      <c r="D1924" s="82">
        <v>35.64</v>
      </c>
      <c r="E1924" s="21"/>
      <c r="F1924" s="36">
        <f t="shared" si="141"/>
        <v>0</v>
      </c>
      <c r="G1924" s="21"/>
      <c r="H1924" s="21"/>
      <c r="I1924" s="21"/>
      <c r="J1924" s="21"/>
      <c r="K1924" s="21"/>
    </row>
    <row r="1925" spans="1:11" ht="14.25" x14ac:dyDescent="0.2">
      <c r="A1925" s="47">
        <f t="shared" si="142"/>
        <v>1733</v>
      </c>
      <c r="B1925" s="96" t="s">
        <v>1455</v>
      </c>
      <c r="C1925" s="100" t="s">
        <v>90</v>
      </c>
      <c r="D1925" s="196">
        <v>136.19999999999999</v>
      </c>
      <c r="E1925" s="21"/>
      <c r="F1925" s="36">
        <f t="shared" si="141"/>
        <v>0</v>
      </c>
      <c r="G1925" s="21"/>
      <c r="H1925" s="21"/>
      <c r="I1925" s="21"/>
      <c r="J1925" s="21"/>
      <c r="K1925" s="21"/>
    </row>
    <row r="1926" spans="1:11" ht="14.25" x14ac:dyDescent="0.2">
      <c r="A1926" s="47">
        <f t="shared" si="142"/>
        <v>1734</v>
      </c>
      <c r="B1926" s="96" t="s">
        <v>1456</v>
      </c>
      <c r="C1926" s="100" t="s">
        <v>90</v>
      </c>
      <c r="D1926" s="196">
        <v>136.19999999999999</v>
      </c>
      <c r="E1926" s="21"/>
      <c r="F1926" s="36">
        <f t="shared" si="141"/>
        <v>0</v>
      </c>
      <c r="G1926" s="21"/>
      <c r="H1926" s="21"/>
      <c r="I1926" s="21"/>
      <c r="J1926" s="21"/>
      <c r="K1926" s="21"/>
    </row>
    <row r="1927" spans="1:11" ht="25.5" x14ac:dyDescent="0.2">
      <c r="A1927" s="47">
        <f t="shared" si="142"/>
        <v>1735</v>
      </c>
      <c r="B1927" s="81" t="s">
        <v>1457</v>
      </c>
      <c r="C1927" s="100" t="s">
        <v>90</v>
      </c>
      <c r="D1927" s="123">
        <v>34.630000000000003</v>
      </c>
      <c r="E1927" s="21"/>
      <c r="F1927" s="36">
        <f t="shared" si="141"/>
        <v>0</v>
      </c>
      <c r="G1927" s="21"/>
      <c r="H1927" s="21"/>
      <c r="I1927" s="21"/>
      <c r="J1927" s="21"/>
      <c r="K1927" s="21"/>
    </row>
    <row r="1928" spans="1:11" ht="25.5" x14ac:dyDescent="0.2">
      <c r="A1928" s="47">
        <f t="shared" si="142"/>
        <v>1736</v>
      </c>
      <c r="B1928" s="81" t="s">
        <v>1458</v>
      </c>
      <c r="C1928" s="80" t="s">
        <v>40</v>
      </c>
      <c r="D1928" s="236">
        <v>388</v>
      </c>
      <c r="E1928" s="21"/>
      <c r="F1928" s="36">
        <f t="shared" si="141"/>
        <v>0</v>
      </c>
      <c r="G1928" s="21"/>
      <c r="H1928" s="21"/>
      <c r="I1928" s="21"/>
      <c r="J1928" s="21"/>
      <c r="K1928" s="21"/>
    </row>
    <row r="1929" spans="1:11" x14ac:dyDescent="0.2">
      <c r="A1929" s="47">
        <f t="shared" si="142"/>
        <v>1737</v>
      </c>
      <c r="B1929" s="85" t="s">
        <v>1459</v>
      </c>
      <c r="C1929" s="80" t="s">
        <v>40</v>
      </c>
      <c r="D1929" s="82">
        <v>396</v>
      </c>
      <c r="E1929" s="21"/>
      <c r="F1929" s="36">
        <f t="shared" si="141"/>
        <v>0</v>
      </c>
      <c r="G1929" s="21"/>
      <c r="H1929" s="21"/>
      <c r="I1929" s="21"/>
      <c r="J1929" s="21"/>
      <c r="K1929" s="21"/>
    </row>
    <row r="1930" spans="1:11" ht="25.5" x14ac:dyDescent="0.2">
      <c r="A1930" s="47">
        <f t="shared" si="142"/>
        <v>1738</v>
      </c>
      <c r="B1930" s="81" t="s">
        <v>1460</v>
      </c>
      <c r="C1930" s="153" t="s">
        <v>271</v>
      </c>
      <c r="D1930" s="215">
        <v>5.7000000000000002E-2</v>
      </c>
      <c r="E1930" s="21"/>
      <c r="F1930" s="36">
        <f t="shared" si="141"/>
        <v>0</v>
      </c>
      <c r="G1930" s="21"/>
      <c r="H1930" s="21"/>
      <c r="I1930" s="21"/>
      <c r="J1930" s="21"/>
      <c r="K1930" s="21"/>
    </row>
    <row r="1931" spans="1:11" x14ac:dyDescent="0.2">
      <c r="A1931" s="47">
        <f t="shared" si="142"/>
        <v>1739</v>
      </c>
      <c r="B1931" s="81" t="s">
        <v>1461</v>
      </c>
      <c r="C1931" s="80" t="s">
        <v>181</v>
      </c>
      <c r="D1931" s="123">
        <v>37.92</v>
      </c>
      <c r="E1931" s="21"/>
      <c r="F1931" s="36">
        <f t="shared" si="141"/>
        <v>0</v>
      </c>
      <c r="G1931" s="21"/>
      <c r="H1931" s="21"/>
      <c r="I1931" s="21"/>
      <c r="J1931" s="21"/>
      <c r="K1931" s="21"/>
    </row>
    <row r="1932" spans="1:11" ht="38.25" x14ac:dyDescent="0.2">
      <c r="A1932" s="47">
        <f t="shared" si="142"/>
        <v>1740</v>
      </c>
      <c r="B1932" s="81" t="s">
        <v>1428</v>
      </c>
      <c r="C1932" s="100" t="s">
        <v>90</v>
      </c>
      <c r="D1932" s="82">
        <v>2.4</v>
      </c>
      <c r="E1932" s="21"/>
      <c r="F1932" s="36">
        <f t="shared" si="141"/>
        <v>0</v>
      </c>
      <c r="G1932" s="21"/>
      <c r="H1932" s="21"/>
      <c r="I1932" s="21"/>
      <c r="J1932" s="21"/>
      <c r="K1932" s="21"/>
    </row>
    <row r="1933" spans="1:11" ht="25.5" x14ac:dyDescent="0.2">
      <c r="A1933" s="47">
        <f t="shared" si="142"/>
        <v>1741</v>
      </c>
      <c r="B1933" s="101" t="s">
        <v>1462</v>
      </c>
      <c r="C1933" s="102" t="s">
        <v>52</v>
      </c>
      <c r="D1933" s="103">
        <v>61.42</v>
      </c>
      <c r="E1933" s="21"/>
      <c r="F1933" s="36">
        <f t="shared" si="141"/>
        <v>0</v>
      </c>
      <c r="G1933" s="21"/>
      <c r="H1933" s="21"/>
      <c r="I1933" s="21"/>
      <c r="J1933" s="21"/>
      <c r="K1933" s="21"/>
    </row>
    <row r="1934" spans="1:11" ht="25.5" x14ac:dyDescent="0.2">
      <c r="A1934" s="47">
        <f t="shared" si="142"/>
        <v>1742</v>
      </c>
      <c r="B1934" s="101" t="s">
        <v>1463</v>
      </c>
      <c r="C1934" s="102" t="s">
        <v>52</v>
      </c>
      <c r="D1934" s="103">
        <v>61.42</v>
      </c>
      <c r="E1934" s="21"/>
      <c r="F1934" s="36">
        <f t="shared" si="141"/>
        <v>0</v>
      </c>
      <c r="G1934" s="21"/>
      <c r="H1934" s="21"/>
      <c r="I1934" s="21"/>
      <c r="J1934" s="21"/>
      <c r="K1934" s="21"/>
    </row>
    <row r="1935" spans="1:11" ht="14.25" x14ac:dyDescent="0.2">
      <c r="A1935" s="47">
        <f t="shared" si="142"/>
        <v>1743</v>
      </c>
      <c r="B1935" s="101" t="s">
        <v>510</v>
      </c>
      <c r="C1935" s="86" t="s">
        <v>69</v>
      </c>
      <c r="D1935" s="103">
        <v>34.119999999999997</v>
      </c>
      <c r="E1935" s="21"/>
      <c r="F1935" s="36">
        <f t="shared" si="141"/>
        <v>0</v>
      </c>
      <c r="G1935" s="21"/>
      <c r="H1935" s="21"/>
      <c r="I1935" s="21"/>
      <c r="J1935" s="21"/>
      <c r="K1935" s="21"/>
    </row>
    <row r="1936" spans="1:11" ht="54.75" customHeight="1" x14ac:dyDescent="0.2">
      <c r="A1936" s="47"/>
      <c r="B1936" s="267" t="s">
        <v>1464</v>
      </c>
      <c r="C1936" s="16"/>
      <c r="D1936" s="127"/>
      <c r="E1936" s="21"/>
      <c r="F1936" s="36"/>
      <c r="G1936" s="21"/>
      <c r="H1936" s="21"/>
      <c r="I1936" s="21"/>
      <c r="J1936" s="21"/>
      <c r="K1936" s="21"/>
    </row>
    <row r="1937" spans="1:11" ht="51" x14ac:dyDescent="0.2">
      <c r="A1937" s="47">
        <f>+A1935+1</f>
        <v>1744</v>
      </c>
      <c r="B1937" s="81" t="s">
        <v>1465</v>
      </c>
      <c r="C1937" s="80" t="s">
        <v>43</v>
      </c>
      <c r="D1937" s="82">
        <v>20</v>
      </c>
      <c r="E1937" s="21"/>
      <c r="F1937" s="36">
        <f t="shared" si="141"/>
        <v>0</v>
      </c>
      <c r="G1937" s="21"/>
      <c r="H1937" s="21"/>
      <c r="I1937" s="21"/>
      <c r="J1937" s="21"/>
      <c r="K1937" s="21"/>
    </row>
    <row r="1938" spans="1:11" ht="25.5" x14ac:dyDescent="0.2">
      <c r="A1938" s="47">
        <f>+A1937+1</f>
        <v>1745</v>
      </c>
      <c r="B1938" s="81" t="s">
        <v>1466</v>
      </c>
      <c r="C1938" s="80" t="s">
        <v>43</v>
      </c>
      <c r="D1938" s="123">
        <v>15</v>
      </c>
      <c r="E1938" s="21"/>
      <c r="F1938" s="36">
        <f t="shared" si="141"/>
        <v>0</v>
      </c>
      <c r="G1938" s="21"/>
      <c r="H1938" s="21"/>
      <c r="I1938" s="21"/>
      <c r="J1938" s="21"/>
      <c r="K1938" s="21"/>
    </row>
    <row r="1939" spans="1:11" ht="25.5" x14ac:dyDescent="0.2">
      <c r="A1939" s="47">
        <f t="shared" ref="A1939:A1961" si="143">+A1938+1</f>
        <v>1746</v>
      </c>
      <c r="B1939" s="85" t="s">
        <v>1467</v>
      </c>
      <c r="C1939" s="80" t="s">
        <v>43</v>
      </c>
      <c r="D1939" s="166">
        <v>20</v>
      </c>
      <c r="E1939" s="21"/>
      <c r="F1939" s="36">
        <f t="shared" si="141"/>
        <v>0</v>
      </c>
      <c r="G1939" s="21"/>
      <c r="H1939" s="21"/>
      <c r="I1939" s="21"/>
      <c r="J1939" s="21"/>
      <c r="K1939" s="21"/>
    </row>
    <row r="1940" spans="1:11" ht="25.5" x14ac:dyDescent="0.2">
      <c r="A1940" s="47">
        <f t="shared" si="143"/>
        <v>1747</v>
      </c>
      <c r="B1940" s="201" t="s">
        <v>1468</v>
      </c>
      <c r="C1940" s="80" t="s">
        <v>43</v>
      </c>
      <c r="D1940" s="202">
        <v>15</v>
      </c>
      <c r="E1940" s="21"/>
      <c r="F1940" s="36">
        <f t="shared" si="141"/>
        <v>0</v>
      </c>
      <c r="G1940" s="21"/>
      <c r="H1940" s="21"/>
      <c r="I1940" s="21"/>
      <c r="J1940" s="21"/>
      <c r="K1940" s="21"/>
    </row>
    <row r="1941" spans="1:11" ht="25.5" x14ac:dyDescent="0.2">
      <c r="A1941" s="47">
        <f t="shared" si="143"/>
        <v>1748</v>
      </c>
      <c r="B1941" s="201" t="s">
        <v>1711</v>
      </c>
      <c r="C1941" s="160" t="s">
        <v>946</v>
      </c>
      <c r="D1941" s="202">
        <v>33.32</v>
      </c>
      <c r="E1941" s="21"/>
      <c r="F1941" s="36">
        <f t="shared" si="141"/>
        <v>0</v>
      </c>
      <c r="G1941" s="21"/>
      <c r="H1941" s="21"/>
      <c r="I1941" s="21"/>
      <c r="J1941" s="21"/>
      <c r="K1941" s="21"/>
    </row>
    <row r="1942" spans="1:11" ht="25.5" x14ac:dyDescent="0.2">
      <c r="A1942" s="47">
        <f t="shared" si="143"/>
        <v>1749</v>
      </c>
      <c r="B1942" s="201" t="s">
        <v>1469</v>
      </c>
      <c r="C1942" s="160" t="s">
        <v>40</v>
      </c>
      <c r="D1942" s="202">
        <v>455</v>
      </c>
      <c r="E1942" s="21"/>
      <c r="F1942" s="36">
        <f t="shared" si="141"/>
        <v>0</v>
      </c>
      <c r="G1942" s="21"/>
      <c r="H1942" s="21"/>
      <c r="I1942" s="21"/>
      <c r="J1942" s="21"/>
      <c r="K1942" s="21"/>
    </row>
    <row r="1943" spans="1:11" ht="25.5" x14ac:dyDescent="0.2">
      <c r="A1943" s="47">
        <f t="shared" si="143"/>
        <v>1750</v>
      </c>
      <c r="B1943" s="81" t="s">
        <v>1470</v>
      </c>
      <c r="C1943" s="80" t="s">
        <v>43</v>
      </c>
      <c r="D1943" s="82">
        <v>1</v>
      </c>
      <c r="E1943" s="21"/>
      <c r="F1943" s="36">
        <f t="shared" si="141"/>
        <v>0</v>
      </c>
      <c r="G1943" s="21"/>
      <c r="H1943" s="21"/>
      <c r="I1943" s="21"/>
      <c r="J1943" s="21"/>
      <c r="K1943" s="21"/>
    </row>
    <row r="1944" spans="1:11" ht="25.5" x14ac:dyDescent="0.2">
      <c r="A1944" s="47">
        <f t="shared" si="143"/>
        <v>1751</v>
      </c>
      <c r="B1944" s="81" t="s">
        <v>1471</v>
      </c>
      <c r="C1944" s="80" t="s">
        <v>43</v>
      </c>
      <c r="D1944" s="82">
        <v>1</v>
      </c>
      <c r="E1944" s="21"/>
      <c r="F1944" s="36">
        <f t="shared" si="141"/>
        <v>0</v>
      </c>
      <c r="G1944" s="21"/>
      <c r="H1944" s="21"/>
      <c r="I1944" s="21"/>
      <c r="J1944" s="21"/>
      <c r="K1944" s="21"/>
    </row>
    <row r="1945" spans="1:11" ht="25.5" x14ac:dyDescent="0.2">
      <c r="A1945" s="47">
        <f t="shared" si="143"/>
        <v>1752</v>
      </c>
      <c r="B1945" s="81" t="s">
        <v>1472</v>
      </c>
      <c r="C1945" s="80" t="s">
        <v>0</v>
      </c>
      <c r="D1945" s="82">
        <v>1</v>
      </c>
      <c r="E1945" s="21"/>
      <c r="F1945" s="36">
        <f t="shared" si="141"/>
        <v>0</v>
      </c>
      <c r="G1945" s="21"/>
      <c r="H1945" s="21"/>
      <c r="I1945" s="21"/>
      <c r="J1945" s="21"/>
      <c r="K1945" s="21"/>
    </row>
    <row r="1946" spans="1:11" ht="25.5" x14ac:dyDescent="0.2">
      <c r="A1946" s="47">
        <f t="shared" si="143"/>
        <v>1753</v>
      </c>
      <c r="B1946" s="81" t="s">
        <v>1473</v>
      </c>
      <c r="C1946" s="80" t="s">
        <v>43</v>
      </c>
      <c r="D1946" s="82">
        <v>1</v>
      </c>
      <c r="E1946" s="21"/>
      <c r="F1946" s="36">
        <f t="shared" si="141"/>
        <v>0</v>
      </c>
      <c r="G1946" s="21"/>
      <c r="H1946" s="21"/>
      <c r="I1946" s="21"/>
      <c r="J1946" s="21"/>
      <c r="K1946" s="21"/>
    </row>
    <row r="1947" spans="1:11" ht="25.5" x14ac:dyDescent="0.2">
      <c r="A1947" s="47">
        <f t="shared" si="143"/>
        <v>1754</v>
      </c>
      <c r="B1947" s="81" t="s">
        <v>1474</v>
      </c>
      <c r="C1947" s="80" t="s">
        <v>43</v>
      </c>
      <c r="D1947" s="82">
        <v>1</v>
      </c>
      <c r="E1947" s="21"/>
      <c r="F1947" s="36">
        <f t="shared" si="141"/>
        <v>0</v>
      </c>
      <c r="G1947" s="21"/>
      <c r="H1947" s="21"/>
      <c r="I1947" s="21"/>
      <c r="J1947" s="21"/>
      <c r="K1947" s="21"/>
    </row>
    <row r="1948" spans="1:11" x14ac:dyDescent="0.2">
      <c r="A1948" s="47">
        <f t="shared" si="143"/>
        <v>1755</v>
      </c>
      <c r="B1948" s="81" t="s">
        <v>1712</v>
      </c>
      <c r="C1948" s="80" t="s">
        <v>43</v>
      </c>
      <c r="D1948" s="82">
        <v>1</v>
      </c>
      <c r="E1948" s="21"/>
      <c r="F1948" s="36">
        <f t="shared" si="141"/>
        <v>0</v>
      </c>
      <c r="G1948" s="21"/>
      <c r="H1948" s="21"/>
      <c r="I1948" s="21"/>
      <c r="J1948" s="21"/>
      <c r="K1948" s="21"/>
    </row>
    <row r="1949" spans="1:11" x14ac:dyDescent="0.2">
      <c r="A1949" s="47">
        <f t="shared" si="143"/>
        <v>1756</v>
      </c>
      <c r="B1949" s="81" t="s">
        <v>1475</v>
      </c>
      <c r="C1949" s="80" t="s">
        <v>43</v>
      </c>
      <c r="D1949" s="82">
        <v>1</v>
      </c>
      <c r="E1949" s="21"/>
      <c r="F1949" s="36">
        <f t="shared" si="141"/>
        <v>0</v>
      </c>
      <c r="G1949" s="21"/>
      <c r="H1949" s="21"/>
      <c r="I1949" s="21"/>
      <c r="J1949" s="21"/>
      <c r="K1949" s="21"/>
    </row>
    <row r="1950" spans="1:11" ht="25.5" x14ac:dyDescent="0.2">
      <c r="A1950" s="47">
        <f t="shared" si="143"/>
        <v>1757</v>
      </c>
      <c r="B1950" s="81" t="s">
        <v>1476</v>
      </c>
      <c r="C1950" s="80" t="s">
        <v>43</v>
      </c>
      <c r="D1950" s="82">
        <v>1</v>
      </c>
      <c r="E1950" s="21"/>
      <c r="F1950" s="36">
        <f t="shared" si="141"/>
        <v>0</v>
      </c>
      <c r="G1950" s="21"/>
      <c r="H1950" s="21"/>
      <c r="I1950" s="21"/>
      <c r="J1950" s="21"/>
      <c r="K1950" s="21"/>
    </row>
    <row r="1951" spans="1:11" ht="25.5" x14ac:dyDescent="0.2">
      <c r="A1951" s="47">
        <f t="shared" si="143"/>
        <v>1758</v>
      </c>
      <c r="B1951" s="81" t="s">
        <v>1713</v>
      </c>
      <c r="C1951" s="80" t="s">
        <v>43</v>
      </c>
      <c r="D1951" s="82">
        <v>1</v>
      </c>
      <c r="E1951" s="21"/>
      <c r="F1951" s="36">
        <f t="shared" si="141"/>
        <v>0</v>
      </c>
      <c r="G1951" s="21"/>
      <c r="H1951" s="21"/>
      <c r="I1951" s="21"/>
      <c r="J1951" s="21"/>
      <c r="K1951" s="21"/>
    </row>
    <row r="1952" spans="1:11" ht="25.5" x14ac:dyDescent="0.2">
      <c r="A1952" s="47">
        <f t="shared" si="143"/>
        <v>1759</v>
      </c>
      <c r="B1952" s="81" t="s">
        <v>1714</v>
      </c>
      <c r="C1952" s="80" t="s">
        <v>43</v>
      </c>
      <c r="D1952" s="82">
        <v>1</v>
      </c>
      <c r="E1952" s="21"/>
      <c r="F1952" s="36">
        <f t="shared" si="141"/>
        <v>0</v>
      </c>
      <c r="G1952" s="21"/>
      <c r="H1952" s="21"/>
      <c r="I1952" s="21"/>
      <c r="J1952" s="21"/>
      <c r="K1952" s="21"/>
    </row>
    <row r="1953" spans="1:11" x14ac:dyDescent="0.2">
      <c r="A1953" s="47">
        <f t="shared" si="143"/>
        <v>1760</v>
      </c>
      <c r="B1953" s="81" t="s">
        <v>1477</v>
      </c>
      <c r="C1953" s="160" t="s">
        <v>40</v>
      </c>
      <c r="D1953" s="159">
        <v>0.7</v>
      </c>
      <c r="E1953" s="21"/>
      <c r="F1953" s="36">
        <f t="shared" si="141"/>
        <v>0</v>
      </c>
      <c r="G1953" s="21"/>
      <c r="H1953" s="21"/>
      <c r="I1953" s="21"/>
      <c r="J1953" s="21"/>
      <c r="K1953" s="21"/>
    </row>
    <row r="1954" spans="1:11" ht="25.5" x14ac:dyDescent="0.2">
      <c r="A1954" s="47">
        <f t="shared" si="143"/>
        <v>1761</v>
      </c>
      <c r="B1954" s="81" t="s">
        <v>1478</v>
      </c>
      <c r="C1954" s="80" t="s">
        <v>43</v>
      </c>
      <c r="D1954" s="82">
        <v>15</v>
      </c>
      <c r="E1954" s="21"/>
      <c r="F1954" s="36">
        <f t="shared" si="141"/>
        <v>0</v>
      </c>
      <c r="G1954" s="21"/>
      <c r="H1954" s="21"/>
      <c r="I1954" s="21"/>
      <c r="J1954" s="21"/>
      <c r="K1954" s="21"/>
    </row>
    <row r="1955" spans="1:11" x14ac:dyDescent="0.2">
      <c r="A1955" s="47">
        <f t="shared" si="143"/>
        <v>1762</v>
      </c>
      <c r="B1955" s="89" t="s">
        <v>1715</v>
      </c>
      <c r="C1955" s="160" t="s">
        <v>40</v>
      </c>
      <c r="D1955" s="87">
        <v>8</v>
      </c>
      <c r="E1955" s="21"/>
      <c r="F1955" s="36">
        <f t="shared" si="141"/>
        <v>0</v>
      </c>
      <c r="G1955" s="21"/>
      <c r="H1955" s="21"/>
      <c r="I1955" s="21"/>
      <c r="J1955" s="21"/>
      <c r="K1955" s="21"/>
    </row>
    <row r="1956" spans="1:11" ht="38.25" x14ac:dyDescent="0.2">
      <c r="A1956" s="47">
        <f t="shared" si="143"/>
        <v>1763</v>
      </c>
      <c r="B1956" s="81" t="s">
        <v>1479</v>
      </c>
      <c r="C1956" s="80" t="s">
        <v>43</v>
      </c>
      <c r="D1956" s="82">
        <v>10</v>
      </c>
      <c r="E1956" s="21"/>
      <c r="F1956" s="36">
        <f t="shared" si="141"/>
        <v>0</v>
      </c>
      <c r="G1956" s="21"/>
      <c r="H1956" s="21"/>
      <c r="I1956" s="21"/>
      <c r="J1956" s="21"/>
      <c r="K1956" s="21"/>
    </row>
    <row r="1957" spans="1:11" ht="25.5" x14ac:dyDescent="0.2">
      <c r="A1957" s="47">
        <f t="shared" si="143"/>
        <v>1764</v>
      </c>
      <c r="B1957" s="81" t="s">
        <v>1480</v>
      </c>
      <c r="C1957" s="160" t="s">
        <v>40</v>
      </c>
      <c r="D1957" s="82">
        <v>97</v>
      </c>
      <c r="E1957" s="21"/>
      <c r="F1957" s="36">
        <f t="shared" si="141"/>
        <v>0</v>
      </c>
      <c r="G1957" s="21"/>
      <c r="H1957" s="21"/>
      <c r="I1957" s="21"/>
      <c r="J1957" s="21"/>
      <c r="K1957" s="21"/>
    </row>
    <row r="1958" spans="1:11" ht="14.25" x14ac:dyDescent="0.2">
      <c r="A1958" s="47">
        <f t="shared" si="143"/>
        <v>1765</v>
      </c>
      <c r="B1958" s="81" t="s">
        <v>1481</v>
      </c>
      <c r="C1958" s="80" t="s">
        <v>68</v>
      </c>
      <c r="D1958" s="82">
        <v>250</v>
      </c>
      <c r="E1958" s="21"/>
      <c r="F1958" s="36">
        <f t="shared" si="141"/>
        <v>0</v>
      </c>
      <c r="G1958" s="21"/>
      <c r="H1958" s="21"/>
      <c r="I1958" s="21"/>
      <c r="J1958" s="21"/>
      <c r="K1958" s="21"/>
    </row>
    <row r="1959" spans="1:11" ht="25.5" x14ac:dyDescent="0.2">
      <c r="A1959" s="47">
        <f t="shared" si="143"/>
        <v>1766</v>
      </c>
      <c r="B1959" s="81" t="s">
        <v>1482</v>
      </c>
      <c r="C1959" s="80" t="s">
        <v>43</v>
      </c>
      <c r="D1959" s="82">
        <v>20</v>
      </c>
      <c r="E1959" s="21"/>
      <c r="F1959" s="36">
        <f t="shared" si="141"/>
        <v>0</v>
      </c>
      <c r="G1959" s="21"/>
      <c r="H1959" s="21"/>
      <c r="I1959" s="21"/>
      <c r="J1959" s="21"/>
      <c r="K1959" s="21"/>
    </row>
    <row r="1960" spans="1:11" x14ac:dyDescent="0.2">
      <c r="A1960" s="47">
        <f t="shared" si="143"/>
        <v>1767</v>
      </c>
      <c r="B1960" s="81" t="s">
        <v>1483</v>
      </c>
      <c r="C1960" s="80" t="s">
        <v>43</v>
      </c>
      <c r="D1960" s="82">
        <v>20</v>
      </c>
      <c r="E1960" s="21"/>
      <c r="F1960" s="36">
        <f t="shared" si="141"/>
        <v>0</v>
      </c>
      <c r="G1960" s="21"/>
      <c r="H1960" s="21"/>
      <c r="I1960" s="21"/>
      <c r="J1960" s="21"/>
      <c r="K1960" s="21"/>
    </row>
    <row r="1961" spans="1:11" x14ac:dyDescent="0.2">
      <c r="A1961" s="47">
        <f t="shared" si="143"/>
        <v>1768</v>
      </c>
      <c r="B1961" s="81" t="s">
        <v>1484</v>
      </c>
      <c r="C1961" s="80" t="s">
        <v>43</v>
      </c>
      <c r="D1961" s="82">
        <v>32</v>
      </c>
      <c r="E1961" s="21"/>
      <c r="F1961" s="36">
        <f t="shared" si="141"/>
        <v>0</v>
      </c>
      <c r="G1961" s="21"/>
      <c r="H1961" s="21"/>
      <c r="I1961" s="21"/>
      <c r="J1961" s="21"/>
      <c r="K1961" s="21"/>
    </row>
    <row r="1962" spans="1:11" ht="43.5" customHeight="1" x14ac:dyDescent="0.2">
      <c r="A1962" s="41"/>
      <c r="B1962" s="34" t="s">
        <v>1485</v>
      </c>
      <c r="C1962" s="8"/>
      <c r="D1962" s="14"/>
      <c r="E1962" s="31"/>
      <c r="F1962" s="38">
        <f>SUM(F1920:F1961)</f>
        <v>0</v>
      </c>
      <c r="G1962" s="42">
        <v>2.1625622999999998</v>
      </c>
      <c r="H1962" s="43">
        <f>G1962*0.9</f>
        <v>1.9463060699999999</v>
      </c>
      <c r="I1962" s="43">
        <f>G1962*1.1</f>
        <v>2.3788185300000002</v>
      </c>
      <c r="J1962" s="44" t="e">
        <f>+F1962*1.03*1.2/$F$2093*100</f>
        <v>#DIV/0!</v>
      </c>
      <c r="K1962" s="45" t="e">
        <f>IF(AND(ROUND(J1962,3)&lt;=ROUND(I1962,3),ROUND(J1962,3)&gt;=ROUND(H1962,3)),"համապատասխանում է","չի համապատասխանում")</f>
        <v>#DIV/0!</v>
      </c>
    </row>
    <row r="1963" spans="1:11" ht="49.5" customHeight="1" x14ac:dyDescent="0.2">
      <c r="A1963" s="259"/>
      <c r="B1963" s="257" t="s">
        <v>1727</v>
      </c>
      <c r="C1963" s="76"/>
      <c r="D1963" s="76"/>
      <c r="E1963" s="76"/>
      <c r="F1963" s="76"/>
      <c r="G1963" s="46"/>
      <c r="H1963" s="46"/>
      <c r="I1963" s="46"/>
      <c r="J1963" s="46"/>
      <c r="K1963" s="46"/>
    </row>
    <row r="1964" spans="1:11" ht="54.75" customHeight="1" x14ac:dyDescent="0.2">
      <c r="A1964" s="47"/>
      <c r="B1964" s="267" t="s">
        <v>1486</v>
      </c>
      <c r="C1964" s="16"/>
      <c r="D1964" s="127"/>
      <c r="E1964" s="21"/>
      <c r="F1964" s="36"/>
      <c r="G1964" s="21"/>
      <c r="H1964" s="21"/>
      <c r="I1964" s="21"/>
      <c r="J1964" s="21"/>
      <c r="K1964" s="21"/>
    </row>
    <row r="1965" spans="1:11" ht="38.25" x14ac:dyDescent="0.2">
      <c r="A1965" s="47">
        <f>+A1961+1</f>
        <v>1769</v>
      </c>
      <c r="B1965" s="96" t="s">
        <v>1450</v>
      </c>
      <c r="C1965" s="100" t="s">
        <v>90</v>
      </c>
      <c r="D1965" s="235">
        <v>22.97</v>
      </c>
      <c r="E1965" s="21"/>
      <c r="F1965" s="36">
        <f t="shared" ref="F1965:F1980" si="144">+E1965*D1965</f>
        <v>0</v>
      </c>
      <c r="G1965" s="21"/>
      <c r="H1965" s="21"/>
      <c r="I1965" s="21"/>
      <c r="J1965" s="21"/>
      <c r="K1965" s="21"/>
    </row>
    <row r="1966" spans="1:11" ht="25.5" x14ac:dyDescent="0.2">
      <c r="A1966" s="47">
        <f>+A1965+1</f>
        <v>1770</v>
      </c>
      <c r="B1966" s="85" t="s">
        <v>1451</v>
      </c>
      <c r="C1966" s="239" t="s">
        <v>90</v>
      </c>
      <c r="D1966" s="87">
        <v>2.5499999999999998</v>
      </c>
      <c r="E1966" s="21"/>
      <c r="F1966" s="36">
        <f t="shared" si="144"/>
        <v>0</v>
      </c>
      <c r="G1966" s="21"/>
      <c r="H1966" s="21"/>
      <c r="I1966" s="21"/>
      <c r="J1966" s="21"/>
      <c r="K1966" s="21"/>
    </row>
    <row r="1967" spans="1:11" ht="38.25" x14ac:dyDescent="0.2">
      <c r="A1967" s="47">
        <f t="shared" ref="A1967:A1980" si="145">+A1966+1</f>
        <v>1771</v>
      </c>
      <c r="B1967" s="81" t="s">
        <v>1487</v>
      </c>
      <c r="C1967" s="100" t="s">
        <v>90</v>
      </c>
      <c r="D1967" s="82">
        <v>4.8600000000000003</v>
      </c>
      <c r="E1967" s="21"/>
      <c r="F1967" s="36">
        <f t="shared" si="144"/>
        <v>0</v>
      </c>
      <c r="G1967" s="21"/>
      <c r="H1967" s="21"/>
      <c r="I1967" s="21"/>
      <c r="J1967" s="21"/>
      <c r="K1967" s="21"/>
    </row>
    <row r="1968" spans="1:11" ht="25.5" x14ac:dyDescent="0.2">
      <c r="A1968" s="47">
        <f t="shared" si="145"/>
        <v>1772</v>
      </c>
      <c r="B1968" s="81" t="s">
        <v>1488</v>
      </c>
      <c r="C1968" s="80" t="s">
        <v>40</v>
      </c>
      <c r="D1968" s="236">
        <v>54</v>
      </c>
      <c r="E1968" s="21"/>
      <c r="F1968" s="36">
        <f t="shared" si="144"/>
        <v>0</v>
      </c>
      <c r="G1968" s="21"/>
      <c r="H1968" s="21"/>
      <c r="I1968" s="21"/>
      <c r="J1968" s="21"/>
      <c r="K1968" s="21"/>
    </row>
    <row r="1969" spans="1:11" ht="25.5" x14ac:dyDescent="0.2">
      <c r="A1969" s="47">
        <f t="shared" si="145"/>
        <v>1773</v>
      </c>
      <c r="B1969" s="85" t="s">
        <v>1489</v>
      </c>
      <c r="C1969" s="80" t="s">
        <v>40</v>
      </c>
      <c r="D1969" s="82">
        <v>8</v>
      </c>
      <c r="E1969" s="21"/>
      <c r="F1969" s="36">
        <f t="shared" si="144"/>
        <v>0</v>
      </c>
      <c r="G1969" s="21"/>
      <c r="H1969" s="21"/>
      <c r="I1969" s="21"/>
      <c r="J1969" s="21"/>
      <c r="K1969" s="21"/>
    </row>
    <row r="1970" spans="1:11" ht="25.5" x14ac:dyDescent="0.2">
      <c r="A1970" s="47">
        <f t="shared" si="145"/>
        <v>1774</v>
      </c>
      <c r="B1970" s="85" t="s">
        <v>1490</v>
      </c>
      <c r="C1970" s="80" t="s">
        <v>40</v>
      </c>
      <c r="D1970" s="82">
        <v>8</v>
      </c>
      <c r="E1970" s="21"/>
      <c r="F1970" s="36">
        <f t="shared" si="144"/>
        <v>0</v>
      </c>
      <c r="G1970" s="21"/>
      <c r="H1970" s="21"/>
      <c r="I1970" s="21"/>
      <c r="J1970" s="21"/>
      <c r="K1970" s="21"/>
    </row>
    <row r="1971" spans="1:11" ht="25.5" x14ac:dyDescent="0.2">
      <c r="A1971" s="47">
        <f t="shared" si="145"/>
        <v>1775</v>
      </c>
      <c r="B1971" s="201" t="s">
        <v>1491</v>
      </c>
      <c r="C1971" s="160" t="s">
        <v>40</v>
      </c>
      <c r="D1971" s="202">
        <v>118</v>
      </c>
      <c r="E1971" s="21"/>
      <c r="F1971" s="36">
        <f t="shared" si="144"/>
        <v>0</v>
      </c>
      <c r="G1971" s="21"/>
      <c r="H1971" s="21"/>
      <c r="I1971" s="21"/>
      <c r="J1971" s="21"/>
      <c r="K1971" s="21"/>
    </row>
    <row r="1972" spans="1:11" ht="25.5" x14ac:dyDescent="0.2">
      <c r="A1972" s="47">
        <f t="shared" si="145"/>
        <v>1776</v>
      </c>
      <c r="B1972" s="81" t="s">
        <v>1492</v>
      </c>
      <c r="C1972" s="80" t="s">
        <v>43</v>
      </c>
      <c r="D1972" s="82">
        <v>8</v>
      </c>
      <c r="E1972" s="21"/>
      <c r="F1972" s="36">
        <f t="shared" si="144"/>
        <v>0</v>
      </c>
      <c r="G1972" s="21"/>
      <c r="H1972" s="21"/>
      <c r="I1972" s="21"/>
      <c r="J1972" s="21"/>
      <c r="K1972" s="21"/>
    </row>
    <row r="1973" spans="1:11" ht="14.25" x14ac:dyDescent="0.2">
      <c r="A1973" s="47">
        <f t="shared" si="145"/>
        <v>1777</v>
      </c>
      <c r="B1973" s="96" t="s">
        <v>1455</v>
      </c>
      <c r="C1973" s="100" t="s">
        <v>90</v>
      </c>
      <c r="D1973" s="196">
        <v>18</v>
      </c>
      <c r="E1973" s="21"/>
      <c r="F1973" s="36">
        <f t="shared" si="144"/>
        <v>0</v>
      </c>
      <c r="G1973" s="21"/>
      <c r="H1973" s="21"/>
      <c r="I1973" s="21"/>
      <c r="J1973" s="21"/>
      <c r="K1973" s="21"/>
    </row>
    <row r="1974" spans="1:11" ht="14.25" x14ac:dyDescent="0.2">
      <c r="A1974" s="47">
        <f t="shared" si="145"/>
        <v>1778</v>
      </c>
      <c r="B1974" s="81" t="s">
        <v>1493</v>
      </c>
      <c r="C1974" s="100" t="s">
        <v>90</v>
      </c>
      <c r="D1974" s="185">
        <v>2.65</v>
      </c>
      <c r="E1974" s="21"/>
      <c r="F1974" s="36">
        <f t="shared" si="144"/>
        <v>0</v>
      </c>
      <c r="G1974" s="21"/>
      <c r="H1974" s="21"/>
      <c r="I1974" s="21"/>
      <c r="J1974" s="21"/>
      <c r="K1974" s="21"/>
    </row>
    <row r="1975" spans="1:11" ht="14.25" x14ac:dyDescent="0.2">
      <c r="A1975" s="47">
        <f t="shared" si="145"/>
        <v>1779</v>
      </c>
      <c r="B1975" s="96" t="s">
        <v>1456</v>
      </c>
      <c r="C1975" s="100" t="s">
        <v>90</v>
      </c>
      <c r="D1975" s="196">
        <v>20.65</v>
      </c>
      <c r="E1975" s="21"/>
      <c r="F1975" s="36">
        <f t="shared" si="144"/>
        <v>0</v>
      </c>
      <c r="G1975" s="21"/>
      <c r="H1975" s="21"/>
      <c r="I1975" s="21"/>
      <c r="J1975" s="21"/>
      <c r="K1975" s="21"/>
    </row>
    <row r="1976" spans="1:11" ht="25.5" x14ac:dyDescent="0.2">
      <c r="A1976" s="47">
        <f t="shared" si="145"/>
        <v>1780</v>
      </c>
      <c r="B1976" s="101" t="s">
        <v>1462</v>
      </c>
      <c r="C1976" s="102" t="s">
        <v>52</v>
      </c>
      <c r="D1976" s="103">
        <v>9.3000000000000007</v>
      </c>
      <c r="E1976" s="21"/>
      <c r="F1976" s="36">
        <f t="shared" si="144"/>
        <v>0</v>
      </c>
      <c r="G1976" s="21"/>
      <c r="H1976" s="21"/>
      <c r="I1976" s="21"/>
      <c r="J1976" s="21"/>
      <c r="K1976" s="21"/>
    </row>
    <row r="1977" spans="1:11" ht="25.5" x14ac:dyDescent="0.2">
      <c r="A1977" s="47">
        <f t="shared" si="145"/>
        <v>1781</v>
      </c>
      <c r="B1977" s="101" t="s">
        <v>1463</v>
      </c>
      <c r="C1977" s="102" t="s">
        <v>52</v>
      </c>
      <c r="D1977" s="103">
        <v>9.3000000000000007</v>
      </c>
      <c r="E1977" s="21"/>
      <c r="F1977" s="36">
        <f t="shared" si="144"/>
        <v>0</v>
      </c>
      <c r="G1977" s="21"/>
      <c r="H1977" s="21"/>
      <c r="I1977" s="21"/>
      <c r="J1977" s="21"/>
      <c r="K1977" s="21"/>
    </row>
    <row r="1978" spans="1:11" ht="14.25" x14ac:dyDescent="0.2">
      <c r="A1978" s="47">
        <f t="shared" si="145"/>
        <v>1782</v>
      </c>
      <c r="B1978" s="101" t="s">
        <v>510</v>
      </c>
      <c r="C1978" s="86" t="s">
        <v>69</v>
      </c>
      <c r="D1978" s="103">
        <v>4.8600000000000003</v>
      </c>
      <c r="E1978" s="21"/>
      <c r="F1978" s="36">
        <f t="shared" si="144"/>
        <v>0</v>
      </c>
      <c r="G1978" s="21"/>
      <c r="H1978" s="21"/>
      <c r="I1978" s="21"/>
      <c r="J1978" s="21"/>
      <c r="K1978" s="21"/>
    </row>
    <row r="1979" spans="1:11" ht="25.5" x14ac:dyDescent="0.2">
      <c r="A1979" s="47">
        <f t="shared" si="145"/>
        <v>1783</v>
      </c>
      <c r="B1979" s="162" t="s">
        <v>489</v>
      </c>
      <c r="C1979" s="59" t="s">
        <v>40</v>
      </c>
      <c r="D1979" s="163">
        <v>2</v>
      </c>
      <c r="E1979" s="21"/>
      <c r="F1979" s="36">
        <f t="shared" si="144"/>
        <v>0</v>
      </c>
      <c r="G1979" s="21"/>
      <c r="H1979" s="21"/>
      <c r="I1979" s="21"/>
      <c r="J1979" s="21"/>
      <c r="K1979" s="21"/>
    </row>
    <row r="1980" spans="1:11" ht="25.5" x14ac:dyDescent="0.2">
      <c r="A1980" s="47">
        <f t="shared" si="145"/>
        <v>1784</v>
      </c>
      <c r="B1980" s="162" t="s">
        <v>1494</v>
      </c>
      <c r="C1980" s="80" t="s">
        <v>43</v>
      </c>
      <c r="D1980" s="163">
        <v>2</v>
      </c>
      <c r="E1980" s="21"/>
      <c r="F1980" s="36">
        <f t="shared" si="144"/>
        <v>0</v>
      </c>
      <c r="G1980" s="21"/>
      <c r="H1980" s="21"/>
      <c r="I1980" s="21"/>
      <c r="J1980" s="21"/>
      <c r="K1980" s="21"/>
    </row>
    <row r="1981" spans="1:11" ht="43.5" customHeight="1" x14ac:dyDescent="0.2">
      <c r="A1981" s="41"/>
      <c r="B1981" s="34" t="s">
        <v>1495</v>
      </c>
      <c r="C1981" s="8"/>
      <c r="D1981" s="14"/>
      <c r="E1981" s="31"/>
      <c r="F1981" s="38">
        <f>SUM(F1965:F1980)</f>
        <v>0</v>
      </c>
      <c r="G1981" s="42">
        <v>9.13852E-2</v>
      </c>
      <c r="H1981" s="43">
        <f>G1981*0.9</f>
        <v>8.2246680000000003E-2</v>
      </c>
      <c r="I1981" s="43">
        <f>G1981*1.1</f>
        <v>0.10052372000000001</v>
      </c>
      <c r="J1981" s="44" t="e">
        <f>+F1981*1.03*1.2/$F$2093*100</f>
        <v>#DIV/0!</v>
      </c>
      <c r="K1981" s="45" t="e">
        <f>IF(AND(ROUND(J1981,3)&lt;=ROUND(I1981,3),ROUND(J1981,3)&gt;=ROUND(H1981,3)),"համապատասխանում է","չի համապատասխանում")</f>
        <v>#DIV/0!</v>
      </c>
    </row>
    <row r="1982" spans="1:11" ht="49.5" customHeight="1" x14ac:dyDescent="0.2">
      <c r="A1982" s="259"/>
      <c r="B1982" s="257" t="s">
        <v>1728</v>
      </c>
      <c r="C1982" s="76"/>
      <c r="D1982" s="76"/>
      <c r="E1982" s="76"/>
      <c r="F1982" s="76"/>
      <c r="G1982" s="46"/>
      <c r="H1982" s="46"/>
      <c r="I1982" s="46"/>
      <c r="J1982" s="46"/>
      <c r="K1982" s="46"/>
    </row>
    <row r="1983" spans="1:11" ht="43.5" customHeight="1" x14ac:dyDescent="0.2">
      <c r="A1983" s="47"/>
      <c r="B1983" s="267" t="s">
        <v>1496</v>
      </c>
      <c r="C1983" s="16"/>
      <c r="D1983" s="127"/>
      <c r="E1983" s="21"/>
      <c r="F1983" s="36"/>
      <c r="G1983" s="21"/>
      <c r="H1983" s="21"/>
      <c r="I1983" s="21"/>
      <c r="J1983" s="21"/>
      <c r="K1983" s="21"/>
    </row>
    <row r="1984" spans="1:11" ht="14.25" x14ac:dyDescent="0.2">
      <c r="A1984" s="47">
        <f>+A1980+1</f>
        <v>1785</v>
      </c>
      <c r="B1984" s="81" t="s">
        <v>1497</v>
      </c>
      <c r="C1984" s="80" t="s">
        <v>70</v>
      </c>
      <c r="D1984" s="242">
        <v>0.6</v>
      </c>
      <c r="E1984" s="21"/>
      <c r="F1984" s="36">
        <f t="shared" ref="F1984:F2047" si="146">+E1984*D1984</f>
        <v>0</v>
      </c>
      <c r="G1984" s="21"/>
      <c r="H1984" s="21"/>
      <c r="I1984" s="21"/>
      <c r="J1984" s="21"/>
      <c r="K1984" s="21"/>
    </row>
    <row r="1985" spans="1:11" x14ac:dyDescent="0.2">
      <c r="A1985" s="47">
        <f>+A1984+1</f>
        <v>1786</v>
      </c>
      <c r="B1985" s="243" t="s">
        <v>1498</v>
      </c>
      <c r="C1985" s="244" t="s">
        <v>1499</v>
      </c>
      <c r="D1985" s="242">
        <v>0.37</v>
      </c>
      <c r="E1985" s="21"/>
      <c r="F1985" s="36">
        <f t="shared" si="146"/>
        <v>0</v>
      </c>
      <c r="G1985" s="21"/>
      <c r="H1985" s="21"/>
      <c r="I1985" s="21"/>
      <c r="J1985" s="21"/>
      <c r="K1985" s="21"/>
    </row>
    <row r="1986" spans="1:11" x14ac:dyDescent="0.2">
      <c r="A1986" s="47">
        <f t="shared" ref="A1986:A2049" si="147">+A1985+1</f>
        <v>1787</v>
      </c>
      <c r="B1986" s="243" t="s">
        <v>1500</v>
      </c>
      <c r="C1986" s="244" t="s">
        <v>644</v>
      </c>
      <c r="D1986" s="245">
        <v>49</v>
      </c>
      <c r="E1986" s="21"/>
      <c r="F1986" s="36">
        <f t="shared" si="146"/>
        <v>0</v>
      </c>
      <c r="G1986" s="21"/>
      <c r="H1986" s="21"/>
      <c r="I1986" s="21"/>
      <c r="J1986" s="21"/>
      <c r="K1986" s="21"/>
    </row>
    <row r="1987" spans="1:11" ht="14.25" x14ac:dyDescent="0.2">
      <c r="A1987" s="47">
        <f t="shared" si="147"/>
        <v>1788</v>
      </c>
      <c r="B1987" s="85" t="s">
        <v>1501</v>
      </c>
      <c r="C1987" s="153" t="s">
        <v>251</v>
      </c>
      <c r="D1987" s="215">
        <v>9.6300000000000008</v>
      </c>
      <c r="E1987" s="21"/>
      <c r="F1987" s="36">
        <f t="shared" si="146"/>
        <v>0</v>
      </c>
      <c r="G1987" s="21"/>
      <c r="H1987" s="21"/>
      <c r="I1987" s="21"/>
      <c r="J1987" s="21"/>
      <c r="K1987" s="21"/>
    </row>
    <row r="1988" spans="1:11" x14ac:dyDescent="0.2">
      <c r="A1988" s="47">
        <f t="shared" si="147"/>
        <v>1789</v>
      </c>
      <c r="B1988" s="81" t="s">
        <v>1502</v>
      </c>
      <c r="C1988" s="80" t="s">
        <v>511</v>
      </c>
      <c r="D1988" s="125">
        <v>0.1</v>
      </c>
      <c r="E1988" s="21"/>
      <c r="F1988" s="36">
        <f t="shared" si="146"/>
        <v>0</v>
      </c>
      <c r="G1988" s="21"/>
      <c r="H1988" s="21"/>
      <c r="I1988" s="21"/>
      <c r="J1988" s="21"/>
      <c r="K1988" s="21"/>
    </row>
    <row r="1989" spans="1:11" ht="25.5" x14ac:dyDescent="0.2">
      <c r="A1989" s="47">
        <f t="shared" si="147"/>
        <v>1790</v>
      </c>
      <c r="B1989" s="81" t="s">
        <v>1503</v>
      </c>
      <c r="C1989" s="244" t="s">
        <v>70</v>
      </c>
      <c r="D1989" s="123">
        <v>0.4</v>
      </c>
      <c r="E1989" s="21"/>
      <c r="F1989" s="36">
        <f t="shared" si="146"/>
        <v>0</v>
      </c>
      <c r="G1989" s="21"/>
      <c r="H1989" s="21"/>
      <c r="I1989" s="21"/>
      <c r="J1989" s="21"/>
      <c r="K1989" s="21"/>
    </row>
    <row r="1990" spans="1:11" ht="14.25" x14ac:dyDescent="0.2">
      <c r="A1990" s="47">
        <f t="shared" si="147"/>
        <v>1791</v>
      </c>
      <c r="B1990" s="81" t="s">
        <v>1504</v>
      </c>
      <c r="C1990" s="80" t="s">
        <v>251</v>
      </c>
      <c r="D1990" s="185">
        <v>0.4</v>
      </c>
      <c r="E1990" s="21"/>
      <c r="F1990" s="36">
        <f t="shared" si="146"/>
        <v>0</v>
      </c>
      <c r="G1990" s="21"/>
      <c r="H1990" s="21"/>
      <c r="I1990" s="21"/>
      <c r="J1990" s="21"/>
      <c r="K1990" s="21"/>
    </row>
    <row r="1991" spans="1:11" ht="14.25" x14ac:dyDescent="0.2">
      <c r="A1991" s="47">
        <f t="shared" si="147"/>
        <v>1792</v>
      </c>
      <c r="B1991" s="81" t="s">
        <v>1505</v>
      </c>
      <c r="C1991" s="246" t="s">
        <v>251</v>
      </c>
      <c r="D1991" s="82">
        <v>26</v>
      </c>
      <c r="E1991" s="21"/>
      <c r="F1991" s="36">
        <f t="shared" si="146"/>
        <v>0</v>
      </c>
      <c r="G1991" s="21"/>
      <c r="H1991" s="21"/>
      <c r="I1991" s="21"/>
      <c r="J1991" s="21"/>
      <c r="K1991" s="21"/>
    </row>
    <row r="1992" spans="1:11" ht="24.75" customHeight="1" x14ac:dyDescent="0.2">
      <c r="A1992" s="47"/>
      <c r="B1992" s="267" t="s">
        <v>1506</v>
      </c>
      <c r="C1992" s="16"/>
      <c r="D1992" s="127"/>
      <c r="E1992" s="21"/>
      <c r="F1992" s="36"/>
      <c r="G1992" s="21"/>
      <c r="H1992" s="21"/>
      <c r="I1992" s="21"/>
      <c r="J1992" s="21"/>
      <c r="K1992" s="21"/>
    </row>
    <row r="1993" spans="1:11" ht="14.25" x14ac:dyDescent="0.2">
      <c r="A1993" s="47">
        <f>+A1991+1</f>
        <v>1793</v>
      </c>
      <c r="B1993" s="81" t="s">
        <v>1507</v>
      </c>
      <c r="C1993" s="80" t="s">
        <v>70</v>
      </c>
      <c r="D1993" s="82">
        <v>6.8</v>
      </c>
      <c r="E1993" s="21"/>
      <c r="F1993" s="36">
        <f t="shared" si="146"/>
        <v>0</v>
      </c>
      <c r="G1993" s="21"/>
      <c r="H1993" s="21"/>
      <c r="I1993" s="21"/>
      <c r="J1993" s="21"/>
      <c r="K1993" s="21"/>
    </row>
    <row r="1994" spans="1:11" x14ac:dyDescent="0.2">
      <c r="A1994" s="47">
        <f t="shared" si="147"/>
        <v>1794</v>
      </c>
      <c r="B1994" s="243" t="s">
        <v>1508</v>
      </c>
      <c r="C1994" s="244" t="s">
        <v>1499</v>
      </c>
      <c r="D1994" s="242">
        <v>0.68</v>
      </c>
      <c r="E1994" s="21"/>
      <c r="F1994" s="36">
        <f t="shared" si="146"/>
        <v>0</v>
      </c>
      <c r="G1994" s="21"/>
      <c r="H1994" s="21"/>
      <c r="I1994" s="21"/>
      <c r="J1994" s="21"/>
      <c r="K1994" s="21"/>
    </row>
    <row r="1995" spans="1:11" x14ac:dyDescent="0.2">
      <c r="A1995" s="47">
        <f t="shared" si="147"/>
        <v>1795</v>
      </c>
      <c r="B1995" s="243" t="s">
        <v>1509</v>
      </c>
      <c r="C1995" s="244" t="s">
        <v>644</v>
      </c>
      <c r="D1995" s="245">
        <v>337</v>
      </c>
      <c r="E1995" s="21"/>
      <c r="F1995" s="36">
        <f t="shared" si="146"/>
        <v>0</v>
      </c>
      <c r="G1995" s="21"/>
      <c r="H1995" s="21"/>
      <c r="I1995" s="21"/>
      <c r="J1995" s="21"/>
      <c r="K1995" s="21"/>
    </row>
    <row r="1996" spans="1:11" ht="25.5" x14ac:dyDescent="0.2">
      <c r="A1996" s="47">
        <f t="shared" si="147"/>
        <v>1796</v>
      </c>
      <c r="B1996" s="81" t="s">
        <v>1510</v>
      </c>
      <c r="C1996" s="80" t="s">
        <v>70</v>
      </c>
      <c r="D1996" s="123">
        <v>4.8</v>
      </c>
      <c r="E1996" s="21"/>
      <c r="F1996" s="36">
        <f t="shared" si="146"/>
        <v>0</v>
      </c>
      <c r="G1996" s="21"/>
      <c r="H1996" s="21"/>
      <c r="I1996" s="21"/>
      <c r="J1996" s="21"/>
      <c r="K1996" s="21"/>
    </row>
    <row r="1997" spans="1:11" ht="14.25" x14ac:dyDescent="0.2">
      <c r="A1997" s="47">
        <f t="shared" si="147"/>
        <v>1797</v>
      </c>
      <c r="B1997" s="81" t="s">
        <v>1504</v>
      </c>
      <c r="C1997" s="80" t="s">
        <v>251</v>
      </c>
      <c r="D1997" s="185">
        <v>6.3</v>
      </c>
      <c r="E1997" s="21"/>
      <c r="F1997" s="36">
        <f t="shared" si="146"/>
        <v>0</v>
      </c>
      <c r="G1997" s="21"/>
      <c r="H1997" s="21"/>
      <c r="I1997" s="21"/>
      <c r="J1997" s="21"/>
      <c r="K1997" s="21"/>
    </row>
    <row r="1998" spans="1:11" ht="14.25" x14ac:dyDescent="0.2">
      <c r="A1998" s="47">
        <f t="shared" si="147"/>
        <v>1798</v>
      </c>
      <c r="B1998" s="81" t="s">
        <v>1505</v>
      </c>
      <c r="C1998" s="80" t="s">
        <v>251</v>
      </c>
      <c r="D1998" s="82">
        <v>122.4</v>
      </c>
      <c r="E1998" s="21"/>
      <c r="F1998" s="36">
        <f t="shared" si="146"/>
        <v>0</v>
      </c>
      <c r="G1998" s="21"/>
      <c r="H1998" s="21"/>
      <c r="I1998" s="21"/>
      <c r="J1998" s="21"/>
      <c r="K1998" s="21"/>
    </row>
    <row r="1999" spans="1:11" ht="14.25" x14ac:dyDescent="0.2">
      <c r="A1999" s="47">
        <f t="shared" si="147"/>
        <v>1799</v>
      </c>
      <c r="B1999" s="81" t="s">
        <v>1511</v>
      </c>
      <c r="C1999" s="244" t="s">
        <v>70</v>
      </c>
      <c r="D1999" s="185">
        <v>1.1000000000000001</v>
      </c>
      <c r="E1999" s="21"/>
      <c r="F1999" s="36">
        <f t="shared" si="146"/>
        <v>0</v>
      </c>
      <c r="G1999" s="21"/>
      <c r="H1999" s="21"/>
      <c r="I1999" s="21"/>
      <c r="J1999" s="21"/>
      <c r="K1999" s="21"/>
    </row>
    <row r="2000" spans="1:11" ht="14.25" x14ac:dyDescent="0.2">
      <c r="A2000" s="47">
        <f t="shared" si="147"/>
        <v>1800</v>
      </c>
      <c r="B2000" s="81" t="s">
        <v>1512</v>
      </c>
      <c r="C2000" s="80" t="s">
        <v>251</v>
      </c>
      <c r="D2000" s="185">
        <v>22</v>
      </c>
      <c r="E2000" s="21"/>
      <c r="F2000" s="36">
        <f t="shared" si="146"/>
        <v>0</v>
      </c>
      <c r="G2000" s="21"/>
      <c r="H2000" s="21"/>
      <c r="I2000" s="21"/>
      <c r="J2000" s="21"/>
      <c r="K2000" s="21"/>
    </row>
    <row r="2001" spans="1:11" ht="29.25" customHeight="1" x14ac:dyDescent="0.2">
      <c r="A2001" s="47"/>
      <c r="B2001" s="267" t="s">
        <v>1513</v>
      </c>
      <c r="C2001" s="16"/>
      <c r="D2001" s="127"/>
      <c r="E2001" s="21"/>
      <c r="F2001" s="36"/>
      <c r="G2001" s="21"/>
      <c r="H2001" s="21"/>
      <c r="I2001" s="21"/>
      <c r="J2001" s="21"/>
      <c r="K2001" s="21"/>
    </row>
    <row r="2002" spans="1:11" ht="14.25" x14ac:dyDescent="0.2">
      <c r="A2002" s="47">
        <f>+A2000+1</f>
        <v>1801</v>
      </c>
      <c r="B2002" s="89" t="s">
        <v>1507</v>
      </c>
      <c r="C2002" s="94" t="s">
        <v>70</v>
      </c>
      <c r="D2002" s="113">
        <v>12.7</v>
      </c>
      <c r="E2002" s="21"/>
      <c r="F2002" s="36">
        <f t="shared" si="146"/>
        <v>0</v>
      </c>
      <c r="G2002" s="21"/>
      <c r="H2002" s="21"/>
      <c r="I2002" s="21"/>
      <c r="J2002" s="21"/>
      <c r="K2002" s="21"/>
    </row>
    <row r="2003" spans="1:11" x14ac:dyDescent="0.2">
      <c r="A2003" s="47">
        <f t="shared" si="147"/>
        <v>1802</v>
      </c>
      <c r="B2003" s="89" t="s">
        <v>1514</v>
      </c>
      <c r="C2003" s="91" t="s">
        <v>511</v>
      </c>
      <c r="D2003" s="92">
        <v>1.8</v>
      </c>
      <c r="E2003" s="21"/>
      <c r="F2003" s="36">
        <f t="shared" si="146"/>
        <v>0</v>
      </c>
      <c r="G2003" s="21"/>
      <c r="H2003" s="21"/>
      <c r="I2003" s="21"/>
      <c r="J2003" s="21"/>
      <c r="K2003" s="21"/>
    </row>
    <row r="2004" spans="1:11" x14ac:dyDescent="0.2">
      <c r="A2004" s="47">
        <f t="shared" si="147"/>
        <v>1803</v>
      </c>
      <c r="B2004" s="89" t="s">
        <v>1515</v>
      </c>
      <c r="C2004" s="91" t="s">
        <v>511</v>
      </c>
      <c r="D2004" s="92">
        <v>5.6</v>
      </c>
      <c r="E2004" s="21"/>
      <c r="F2004" s="36">
        <f t="shared" si="146"/>
        <v>0</v>
      </c>
      <c r="G2004" s="21"/>
      <c r="H2004" s="21"/>
      <c r="I2004" s="21"/>
      <c r="J2004" s="21"/>
      <c r="K2004" s="21"/>
    </row>
    <row r="2005" spans="1:11" x14ac:dyDescent="0.2">
      <c r="A2005" s="47">
        <f t="shared" si="147"/>
        <v>1804</v>
      </c>
      <c r="B2005" s="89" t="s">
        <v>1516</v>
      </c>
      <c r="C2005" s="91" t="s">
        <v>644</v>
      </c>
      <c r="D2005" s="92">
        <v>135</v>
      </c>
      <c r="E2005" s="21"/>
      <c r="F2005" s="36">
        <f t="shared" si="146"/>
        <v>0</v>
      </c>
      <c r="G2005" s="21"/>
      <c r="H2005" s="21"/>
      <c r="I2005" s="21"/>
      <c r="J2005" s="21"/>
      <c r="K2005" s="21"/>
    </row>
    <row r="2006" spans="1:11" x14ac:dyDescent="0.2">
      <c r="A2006" s="47">
        <f t="shared" si="147"/>
        <v>1805</v>
      </c>
      <c r="B2006" s="89" t="s">
        <v>1517</v>
      </c>
      <c r="C2006" s="94" t="s">
        <v>181</v>
      </c>
      <c r="D2006" s="87">
        <v>115.6</v>
      </c>
      <c r="E2006" s="21"/>
      <c r="F2006" s="36">
        <f t="shared" si="146"/>
        <v>0</v>
      </c>
      <c r="G2006" s="21"/>
      <c r="H2006" s="21"/>
      <c r="I2006" s="21"/>
      <c r="J2006" s="21"/>
      <c r="K2006" s="21"/>
    </row>
    <row r="2007" spans="1:11" x14ac:dyDescent="0.2">
      <c r="A2007" s="47">
        <f t="shared" si="147"/>
        <v>1806</v>
      </c>
      <c r="B2007" s="89" t="s">
        <v>1518</v>
      </c>
      <c r="C2007" s="91" t="s">
        <v>644</v>
      </c>
      <c r="D2007" s="92">
        <v>582</v>
      </c>
      <c r="E2007" s="21"/>
      <c r="F2007" s="36">
        <f t="shared" si="146"/>
        <v>0</v>
      </c>
      <c r="G2007" s="21"/>
      <c r="H2007" s="21"/>
      <c r="I2007" s="21"/>
      <c r="J2007" s="21"/>
      <c r="K2007" s="21"/>
    </row>
    <row r="2008" spans="1:11" x14ac:dyDescent="0.2">
      <c r="A2008" s="47">
        <f t="shared" si="147"/>
        <v>1807</v>
      </c>
      <c r="B2008" s="89" t="s">
        <v>1519</v>
      </c>
      <c r="C2008" s="91" t="s">
        <v>357</v>
      </c>
      <c r="D2008" s="92">
        <v>242</v>
      </c>
      <c r="E2008" s="21"/>
      <c r="F2008" s="36">
        <f t="shared" si="146"/>
        <v>0</v>
      </c>
      <c r="G2008" s="21"/>
      <c r="H2008" s="21"/>
      <c r="I2008" s="21"/>
      <c r="J2008" s="21"/>
      <c r="K2008" s="21"/>
    </row>
    <row r="2009" spans="1:11" x14ac:dyDescent="0.2">
      <c r="A2009" s="47">
        <f t="shared" si="147"/>
        <v>1808</v>
      </c>
      <c r="B2009" s="89" t="s">
        <v>1520</v>
      </c>
      <c r="C2009" s="94" t="s">
        <v>181</v>
      </c>
      <c r="D2009" s="87">
        <v>91.3</v>
      </c>
      <c r="E2009" s="21"/>
      <c r="F2009" s="36">
        <f t="shared" si="146"/>
        <v>0</v>
      </c>
      <c r="G2009" s="21"/>
      <c r="H2009" s="21"/>
      <c r="I2009" s="21"/>
      <c r="J2009" s="21"/>
      <c r="K2009" s="21"/>
    </row>
    <row r="2010" spans="1:11" ht="27" x14ac:dyDescent="0.2">
      <c r="A2010" s="47">
        <f t="shared" si="147"/>
        <v>1809</v>
      </c>
      <c r="B2010" s="89" t="s">
        <v>1716</v>
      </c>
      <c r="C2010" s="94" t="s">
        <v>271</v>
      </c>
      <c r="D2010" s="113">
        <v>2.0299999999999999E-2</v>
      </c>
      <c r="E2010" s="21"/>
      <c r="F2010" s="36">
        <f t="shared" si="146"/>
        <v>0</v>
      </c>
      <c r="G2010" s="21"/>
      <c r="H2010" s="21"/>
      <c r="I2010" s="21"/>
      <c r="J2010" s="21"/>
      <c r="K2010" s="21"/>
    </row>
    <row r="2011" spans="1:11" ht="14.25" x14ac:dyDescent="0.2">
      <c r="A2011" s="47">
        <f t="shared" si="147"/>
        <v>1810</v>
      </c>
      <c r="B2011" s="89" t="s">
        <v>1521</v>
      </c>
      <c r="C2011" s="94" t="s">
        <v>68</v>
      </c>
      <c r="D2011" s="87">
        <v>335</v>
      </c>
      <c r="E2011" s="21"/>
      <c r="F2011" s="36">
        <f t="shared" si="146"/>
        <v>0</v>
      </c>
      <c r="G2011" s="21"/>
      <c r="H2011" s="21"/>
      <c r="I2011" s="21"/>
      <c r="J2011" s="21"/>
      <c r="K2011" s="21"/>
    </row>
    <row r="2012" spans="1:11" x14ac:dyDescent="0.2">
      <c r="A2012" s="47">
        <f t="shared" si="147"/>
        <v>1811</v>
      </c>
      <c r="B2012" s="89" t="s">
        <v>1522</v>
      </c>
      <c r="C2012" s="94" t="s">
        <v>492</v>
      </c>
      <c r="D2012" s="111">
        <v>3</v>
      </c>
      <c r="E2012" s="21"/>
      <c r="F2012" s="36">
        <f t="shared" si="146"/>
        <v>0</v>
      </c>
      <c r="G2012" s="21"/>
      <c r="H2012" s="21"/>
      <c r="I2012" s="21"/>
      <c r="J2012" s="21"/>
      <c r="K2012" s="21"/>
    </row>
    <row r="2013" spans="1:11" ht="35.25" customHeight="1" x14ac:dyDescent="0.2">
      <c r="A2013" s="47"/>
      <c r="B2013" s="267" t="s">
        <v>1523</v>
      </c>
      <c r="C2013" s="16"/>
      <c r="D2013" s="127"/>
      <c r="E2013" s="21"/>
      <c r="F2013" s="36"/>
      <c r="G2013" s="21"/>
      <c r="H2013" s="21"/>
      <c r="I2013" s="21"/>
      <c r="J2013" s="21"/>
      <c r="K2013" s="21"/>
    </row>
    <row r="2014" spans="1:11" ht="25.5" x14ac:dyDescent="0.2">
      <c r="A2014" s="47">
        <f>+A2012+1</f>
        <v>1812</v>
      </c>
      <c r="B2014" s="75" t="s">
        <v>1524</v>
      </c>
      <c r="C2014" s="94" t="s">
        <v>511</v>
      </c>
      <c r="D2014" s="137">
        <v>2</v>
      </c>
      <c r="E2014" s="21"/>
      <c r="F2014" s="36">
        <f t="shared" si="146"/>
        <v>0</v>
      </c>
      <c r="G2014" s="21"/>
      <c r="H2014" s="21"/>
      <c r="I2014" s="21"/>
      <c r="J2014" s="21"/>
      <c r="K2014" s="21"/>
    </row>
    <row r="2015" spans="1:11" x14ac:dyDescent="0.2">
      <c r="A2015" s="47">
        <f t="shared" si="147"/>
        <v>1813</v>
      </c>
      <c r="B2015" s="89" t="s">
        <v>1525</v>
      </c>
      <c r="C2015" s="91" t="s">
        <v>1</v>
      </c>
      <c r="D2015" s="247">
        <v>0.8</v>
      </c>
      <c r="E2015" s="21"/>
      <c r="F2015" s="36">
        <f t="shared" si="146"/>
        <v>0</v>
      </c>
      <c r="G2015" s="21"/>
      <c r="H2015" s="21"/>
      <c r="I2015" s="21"/>
      <c r="J2015" s="21"/>
      <c r="K2015" s="21"/>
    </row>
    <row r="2016" spans="1:11" x14ac:dyDescent="0.2">
      <c r="A2016" s="47">
        <f t="shared" si="147"/>
        <v>1814</v>
      </c>
      <c r="B2016" s="89" t="s">
        <v>1526</v>
      </c>
      <c r="C2016" s="91" t="s">
        <v>644</v>
      </c>
      <c r="D2016" s="92">
        <v>20.100000000000001</v>
      </c>
      <c r="E2016" s="21"/>
      <c r="F2016" s="36">
        <f t="shared" si="146"/>
        <v>0</v>
      </c>
      <c r="G2016" s="21"/>
      <c r="H2016" s="21"/>
      <c r="I2016" s="21"/>
      <c r="J2016" s="21"/>
      <c r="K2016" s="21"/>
    </row>
    <row r="2017" spans="1:11" x14ac:dyDescent="0.2">
      <c r="A2017" s="47">
        <f t="shared" si="147"/>
        <v>1815</v>
      </c>
      <c r="B2017" s="89" t="s">
        <v>1527</v>
      </c>
      <c r="C2017" s="91" t="s">
        <v>644</v>
      </c>
      <c r="D2017" s="92">
        <v>115.8</v>
      </c>
      <c r="E2017" s="21"/>
      <c r="F2017" s="36">
        <f t="shared" si="146"/>
        <v>0</v>
      </c>
      <c r="G2017" s="21"/>
      <c r="H2017" s="21"/>
      <c r="I2017" s="21"/>
      <c r="J2017" s="21"/>
      <c r="K2017" s="21"/>
    </row>
    <row r="2018" spans="1:11" x14ac:dyDescent="0.2">
      <c r="A2018" s="47">
        <f t="shared" si="147"/>
        <v>1816</v>
      </c>
      <c r="B2018" s="89" t="s">
        <v>1528</v>
      </c>
      <c r="C2018" s="91" t="s">
        <v>644</v>
      </c>
      <c r="D2018" s="92">
        <v>56</v>
      </c>
      <c r="E2018" s="21"/>
      <c r="F2018" s="36">
        <f t="shared" si="146"/>
        <v>0</v>
      </c>
      <c r="G2018" s="21"/>
      <c r="H2018" s="21"/>
      <c r="I2018" s="21"/>
      <c r="J2018" s="21"/>
      <c r="K2018" s="21"/>
    </row>
    <row r="2019" spans="1:11" x14ac:dyDescent="0.2">
      <c r="A2019" s="47">
        <f t="shared" si="147"/>
        <v>1817</v>
      </c>
      <c r="B2019" s="89" t="s">
        <v>1529</v>
      </c>
      <c r="C2019" s="91" t="s">
        <v>644</v>
      </c>
      <c r="D2019" s="92">
        <v>8</v>
      </c>
      <c r="E2019" s="21"/>
      <c r="F2019" s="36">
        <f t="shared" si="146"/>
        <v>0</v>
      </c>
      <c r="G2019" s="21"/>
      <c r="H2019" s="21"/>
      <c r="I2019" s="21"/>
      <c r="J2019" s="21"/>
      <c r="K2019" s="21"/>
    </row>
    <row r="2020" spans="1:11" x14ac:dyDescent="0.2">
      <c r="A2020" s="47">
        <f t="shared" si="147"/>
        <v>1818</v>
      </c>
      <c r="B2020" s="89" t="s">
        <v>1530</v>
      </c>
      <c r="C2020" s="91" t="s">
        <v>1</v>
      </c>
      <c r="D2020" s="92">
        <v>0.109</v>
      </c>
      <c r="E2020" s="21"/>
      <c r="F2020" s="36">
        <f t="shared" si="146"/>
        <v>0</v>
      </c>
      <c r="G2020" s="21"/>
      <c r="H2020" s="21"/>
      <c r="I2020" s="21"/>
      <c r="J2020" s="21"/>
      <c r="K2020" s="21"/>
    </row>
    <row r="2021" spans="1:11" x14ac:dyDescent="0.2">
      <c r="A2021" s="47">
        <f t="shared" si="147"/>
        <v>1819</v>
      </c>
      <c r="B2021" s="89" t="s">
        <v>1531</v>
      </c>
      <c r="C2021" s="91" t="s">
        <v>1</v>
      </c>
      <c r="D2021" s="92">
        <v>1.2999999999999999E-2</v>
      </c>
      <c r="E2021" s="21"/>
      <c r="F2021" s="36">
        <f t="shared" si="146"/>
        <v>0</v>
      </c>
      <c r="G2021" s="21"/>
      <c r="H2021" s="21"/>
      <c r="I2021" s="21"/>
      <c r="J2021" s="21"/>
      <c r="K2021" s="21"/>
    </row>
    <row r="2022" spans="1:11" x14ac:dyDescent="0.2">
      <c r="A2022" s="47">
        <f t="shared" si="147"/>
        <v>1820</v>
      </c>
      <c r="B2022" s="75" t="s">
        <v>1532</v>
      </c>
      <c r="C2022" s="94" t="s">
        <v>0</v>
      </c>
      <c r="D2022" s="87">
        <v>18</v>
      </c>
      <c r="E2022" s="21"/>
      <c r="F2022" s="36">
        <f t="shared" si="146"/>
        <v>0</v>
      </c>
      <c r="G2022" s="21"/>
      <c r="H2022" s="21"/>
      <c r="I2022" s="21"/>
      <c r="J2022" s="21"/>
      <c r="K2022" s="21"/>
    </row>
    <row r="2023" spans="1:11" x14ac:dyDescent="0.2">
      <c r="A2023" s="47">
        <f t="shared" si="147"/>
        <v>1821</v>
      </c>
      <c r="B2023" s="89" t="s">
        <v>1717</v>
      </c>
      <c r="C2023" s="94" t="s">
        <v>1499</v>
      </c>
      <c r="D2023" s="128">
        <v>5.1000000000000004E-3</v>
      </c>
      <c r="E2023" s="21"/>
      <c r="F2023" s="36">
        <f t="shared" si="146"/>
        <v>0</v>
      </c>
      <c r="G2023" s="21"/>
      <c r="H2023" s="21"/>
      <c r="I2023" s="21"/>
      <c r="J2023" s="21"/>
      <c r="K2023" s="21"/>
    </row>
    <row r="2024" spans="1:11" ht="14.25" x14ac:dyDescent="0.2">
      <c r="A2024" s="47">
        <f t="shared" si="147"/>
        <v>1822</v>
      </c>
      <c r="B2024" s="89" t="s">
        <v>1533</v>
      </c>
      <c r="C2024" s="91" t="s">
        <v>70</v>
      </c>
      <c r="D2024" s="92">
        <v>1.5</v>
      </c>
      <c r="E2024" s="21"/>
      <c r="F2024" s="36">
        <f t="shared" si="146"/>
        <v>0</v>
      </c>
      <c r="G2024" s="21"/>
      <c r="H2024" s="21"/>
      <c r="I2024" s="21"/>
      <c r="J2024" s="21"/>
      <c r="K2024" s="21"/>
    </row>
    <row r="2025" spans="1:11" ht="14.25" x14ac:dyDescent="0.2">
      <c r="A2025" s="47">
        <f t="shared" si="147"/>
        <v>1823</v>
      </c>
      <c r="B2025" s="89" t="s">
        <v>1534</v>
      </c>
      <c r="C2025" s="91" t="s">
        <v>251</v>
      </c>
      <c r="D2025" s="92">
        <v>44</v>
      </c>
      <c r="E2025" s="21"/>
      <c r="F2025" s="36">
        <f t="shared" si="146"/>
        <v>0</v>
      </c>
      <c r="G2025" s="21"/>
      <c r="H2025" s="21"/>
      <c r="I2025" s="21"/>
      <c r="J2025" s="21"/>
      <c r="K2025" s="21"/>
    </row>
    <row r="2026" spans="1:11" ht="32.25" customHeight="1" x14ac:dyDescent="0.2">
      <c r="A2026" s="47"/>
      <c r="B2026" s="267" t="s">
        <v>1535</v>
      </c>
      <c r="C2026" s="16"/>
      <c r="D2026" s="127"/>
      <c r="E2026" s="21"/>
      <c r="F2026" s="36"/>
      <c r="G2026" s="21"/>
      <c r="H2026" s="21"/>
      <c r="I2026" s="21"/>
      <c r="J2026" s="21"/>
      <c r="K2026" s="21"/>
    </row>
    <row r="2027" spans="1:11" ht="25.5" x14ac:dyDescent="0.2">
      <c r="A2027" s="47">
        <f>+A2025+1</f>
        <v>1824</v>
      </c>
      <c r="B2027" s="75" t="s">
        <v>1524</v>
      </c>
      <c r="C2027" s="94" t="s">
        <v>511</v>
      </c>
      <c r="D2027" s="137">
        <v>60</v>
      </c>
      <c r="E2027" s="21"/>
      <c r="F2027" s="36">
        <f t="shared" si="146"/>
        <v>0</v>
      </c>
      <c r="G2027" s="21"/>
      <c r="H2027" s="21"/>
      <c r="I2027" s="21"/>
      <c r="J2027" s="21"/>
      <c r="K2027" s="21"/>
    </row>
    <row r="2028" spans="1:11" x14ac:dyDescent="0.2">
      <c r="A2028" s="47">
        <f t="shared" si="147"/>
        <v>1825</v>
      </c>
      <c r="B2028" s="89" t="s">
        <v>1533</v>
      </c>
      <c r="C2028" s="91" t="s">
        <v>511</v>
      </c>
      <c r="D2028" s="92">
        <v>57</v>
      </c>
      <c r="E2028" s="21"/>
      <c r="F2028" s="36">
        <f t="shared" si="146"/>
        <v>0</v>
      </c>
      <c r="G2028" s="21"/>
      <c r="H2028" s="21"/>
      <c r="I2028" s="21"/>
      <c r="J2028" s="21"/>
      <c r="K2028" s="21"/>
    </row>
    <row r="2029" spans="1:11" x14ac:dyDescent="0.2">
      <c r="A2029" s="47">
        <f t="shared" si="147"/>
        <v>1826</v>
      </c>
      <c r="B2029" s="89" t="s">
        <v>1534</v>
      </c>
      <c r="C2029" s="91" t="s">
        <v>357</v>
      </c>
      <c r="D2029" s="92">
        <v>1077</v>
      </c>
      <c r="E2029" s="21"/>
      <c r="F2029" s="36">
        <f t="shared" si="146"/>
        <v>0</v>
      </c>
      <c r="G2029" s="21"/>
      <c r="H2029" s="21"/>
      <c r="I2029" s="21"/>
      <c r="J2029" s="21"/>
      <c r="K2029" s="21"/>
    </row>
    <row r="2030" spans="1:11" x14ac:dyDescent="0.2">
      <c r="A2030" s="47">
        <f t="shared" si="147"/>
        <v>1827</v>
      </c>
      <c r="B2030" s="89" t="s">
        <v>1536</v>
      </c>
      <c r="C2030" s="91" t="s">
        <v>1</v>
      </c>
      <c r="D2030" s="92">
        <v>23.87</v>
      </c>
      <c r="E2030" s="21"/>
      <c r="F2030" s="36">
        <f t="shared" si="146"/>
        <v>0</v>
      </c>
      <c r="G2030" s="21"/>
      <c r="H2030" s="21"/>
      <c r="I2030" s="21"/>
      <c r="J2030" s="21"/>
      <c r="K2030" s="21"/>
    </row>
    <row r="2031" spans="1:11" x14ac:dyDescent="0.2">
      <c r="A2031" s="47">
        <f t="shared" si="147"/>
        <v>1828</v>
      </c>
      <c r="B2031" s="89" t="s">
        <v>1537</v>
      </c>
      <c r="C2031" s="91" t="s">
        <v>644</v>
      </c>
      <c r="D2031" s="92">
        <v>798</v>
      </c>
      <c r="E2031" s="21"/>
      <c r="F2031" s="36">
        <f t="shared" si="146"/>
        <v>0</v>
      </c>
      <c r="G2031" s="21"/>
      <c r="H2031" s="21"/>
      <c r="I2031" s="21"/>
      <c r="J2031" s="21"/>
      <c r="K2031" s="21"/>
    </row>
    <row r="2032" spans="1:11" x14ac:dyDescent="0.2">
      <c r="A2032" s="47">
        <f t="shared" si="147"/>
        <v>1829</v>
      </c>
      <c r="B2032" s="89" t="s">
        <v>1538</v>
      </c>
      <c r="C2032" s="91" t="s">
        <v>644</v>
      </c>
      <c r="D2032" s="92">
        <v>906</v>
      </c>
      <c r="E2032" s="21"/>
      <c r="F2032" s="36">
        <f t="shared" si="146"/>
        <v>0</v>
      </c>
      <c r="G2032" s="21"/>
      <c r="H2032" s="21"/>
      <c r="I2032" s="21"/>
      <c r="J2032" s="21"/>
      <c r="K2032" s="21"/>
    </row>
    <row r="2033" spans="1:11" x14ac:dyDescent="0.2">
      <c r="A2033" s="47">
        <f t="shared" si="147"/>
        <v>1830</v>
      </c>
      <c r="B2033" s="89" t="s">
        <v>1539</v>
      </c>
      <c r="C2033" s="91" t="s">
        <v>644</v>
      </c>
      <c r="D2033" s="92">
        <v>596</v>
      </c>
      <c r="E2033" s="21"/>
      <c r="F2033" s="36">
        <f t="shared" si="146"/>
        <v>0</v>
      </c>
      <c r="G2033" s="21"/>
      <c r="H2033" s="21"/>
      <c r="I2033" s="21"/>
      <c r="J2033" s="21"/>
      <c r="K2033" s="21"/>
    </row>
    <row r="2034" spans="1:11" x14ac:dyDescent="0.2">
      <c r="A2034" s="47">
        <f t="shared" si="147"/>
        <v>1831</v>
      </c>
      <c r="B2034" s="89" t="s">
        <v>1540</v>
      </c>
      <c r="C2034" s="91" t="s">
        <v>1</v>
      </c>
      <c r="D2034" s="92">
        <v>0.502</v>
      </c>
      <c r="E2034" s="21"/>
      <c r="F2034" s="36">
        <f t="shared" si="146"/>
        <v>0</v>
      </c>
      <c r="G2034" s="21"/>
      <c r="H2034" s="21"/>
      <c r="I2034" s="21"/>
      <c r="J2034" s="21"/>
      <c r="K2034" s="21"/>
    </row>
    <row r="2035" spans="1:11" ht="14.25" x14ac:dyDescent="0.2">
      <c r="A2035" s="47">
        <f t="shared" si="147"/>
        <v>1832</v>
      </c>
      <c r="B2035" s="89" t="s">
        <v>1505</v>
      </c>
      <c r="C2035" s="94" t="s">
        <v>251</v>
      </c>
      <c r="D2035" s="87">
        <v>1077</v>
      </c>
      <c r="E2035" s="21"/>
      <c r="F2035" s="36">
        <f t="shared" si="146"/>
        <v>0</v>
      </c>
      <c r="G2035" s="21"/>
      <c r="H2035" s="21"/>
      <c r="I2035" s="21"/>
      <c r="J2035" s="21"/>
      <c r="K2035" s="21"/>
    </row>
    <row r="2036" spans="1:11" ht="33.75" customHeight="1" x14ac:dyDescent="0.2">
      <c r="A2036" s="47"/>
      <c r="B2036" s="267" t="s">
        <v>1541</v>
      </c>
      <c r="C2036" s="16"/>
      <c r="D2036" s="127"/>
      <c r="E2036" s="21"/>
      <c r="F2036" s="36"/>
      <c r="G2036" s="21"/>
      <c r="H2036" s="21"/>
      <c r="I2036" s="21"/>
      <c r="J2036" s="21"/>
      <c r="K2036" s="21"/>
    </row>
    <row r="2037" spans="1:11" ht="25.5" x14ac:dyDescent="0.2">
      <c r="A2037" s="47">
        <f>+A2035+1</f>
        <v>1833</v>
      </c>
      <c r="B2037" s="89" t="s">
        <v>1542</v>
      </c>
      <c r="C2037" s="248" t="s">
        <v>70</v>
      </c>
      <c r="D2037" s="134">
        <v>228</v>
      </c>
      <c r="E2037" s="21"/>
      <c r="F2037" s="36">
        <f t="shared" si="146"/>
        <v>0</v>
      </c>
      <c r="G2037" s="21"/>
      <c r="H2037" s="21"/>
      <c r="I2037" s="21"/>
      <c r="J2037" s="21"/>
      <c r="K2037" s="21"/>
    </row>
    <row r="2038" spans="1:11" x14ac:dyDescent="0.2">
      <c r="A2038" s="47">
        <f t="shared" si="147"/>
        <v>1834</v>
      </c>
      <c r="B2038" s="89" t="s">
        <v>1543</v>
      </c>
      <c r="C2038" s="94" t="s">
        <v>1499</v>
      </c>
      <c r="D2038" s="165">
        <v>296.39999999999998</v>
      </c>
      <c r="E2038" s="21"/>
      <c r="F2038" s="36">
        <f t="shared" si="146"/>
        <v>0</v>
      </c>
      <c r="G2038" s="21"/>
      <c r="H2038" s="21"/>
      <c r="I2038" s="21"/>
      <c r="J2038" s="21"/>
      <c r="K2038" s="21"/>
    </row>
    <row r="2039" spans="1:11" ht="25.5" x14ac:dyDescent="0.2">
      <c r="A2039" s="47">
        <f t="shared" si="147"/>
        <v>1835</v>
      </c>
      <c r="B2039" s="89" t="s">
        <v>1544</v>
      </c>
      <c r="C2039" s="248" t="s">
        <v>357</v>
      </c>
      <c r="D2039" s="165">
        <v>1900</v>
      </c>
      <c r="E2039" s="21"/>
      <c r="F2039" s="36">
        <f t="shared" si="146"/>
        <v>0</v>
      </c>
      <c r="G2039" s="21"/>
      <c r="H2039" s="21"/>
      <c r="I2039" s="21"/>
      <c r="J2039" s="21"/>
      <c r="K2039" s="21"/>
    </row>
    <row r="2040" spans="1:11" ht="14.25" x14ac:dyDescent="0.2">
      <c r="A2040" s="47">
        <f t="shared" si="147"/>
        <v>1836</v>
      </c>
      <c r="B2040" s="89" t="s">
        <v>1545</v>
      </c>
      <c r="C2040" s="248" t="s">
        <v>70</v>
      </c>
      <c r="D2040" s="92">
        <v>15</v>
      </c>
      <c r="E2040" s="21"/>
      <c r="F2040" s="36">
        <f t="shared" si="146"/>
        <v>0</v>
      </c>
      <c r="G2040" s="21"/>
      <c r="H2040" s="21"/>
      <c r="I2040" s="21"/>
      <c r="J2040" s="21"/>
      <c r="K2040" s="21"/>
    </row>
    <row r="2041" spans="1:11" ht="25.5" x14ac:dyDescent="0.2">
      <c r="A2041" s="47">
        <f t="shared" si="147"/>
        <v>1837</v>
      </c>
      <c r="B2041" s="89" t="s">
        <v>1546</v>
      </c>
      <c r="C2041" s="94" t="s">
        <v>644</v>
      </c>
      <c r="D2041" s="134">
        <v>778</v>
      </c>
      <c r="E2041" s="21"/>
      <c r="F2041" s="36">
        <f t="shared" si="146"/>
        <v>0</v>
      </c>
      <c r="G2041" s="21"/>
      <c r="H2041" s="21"/>
      <c r="I2041" s="21"/>
      <c r="J2041" s="21"/>
      <c r="K2041" s="21"/>
    </row>
    <row r="2042" spans="1:11" ht="25.5" x14ac:dyDescent="0.2">
      <c r="A2042" s="47">
        <f t="shared" si="147"/>
        <v>1838</v>
      </c>
      <c r="B2042" s="89" t="s">
        <v>1547</v>
      </c>
      <c r="C2042" s="94" t="s">
        <v>644</v>
      </c>
      <c r="D2042" s="134">
        <v>145</v>
      </c>
      <c r="E2042" s="21"/>
      <c r="F2042" s="36">
        <f t="shared" si="146"/>
        <v>0</v>
      </c>
      <c r="G2042" s="21"/>
      <c r="H2042" s="21"/>
      <c r="I2042" s="21"/>
      <c r="J2042" s="21"/>
      <c r="K2042" s="21"/>
    </row>
    <row r="2043" spans="1:11" ht="14.25" x14ac:dyDescent="0.2">
      <c r="A2043" s="47">
        <f t="shared" si="147"/>
        <v>1839</v>
      </c>
      <c r="B2043" s="89" t="s">
        <v>1545</v>
      </c>
      <c r="C2043" s="248" t="s">
        <v>70</v>
      </c>
      <c r="D2043" s="92">
        <v>195.2</v>
      </c>
      <c r="E2043" s="21"/>
      <c r="F2043" s="36">
        <f t="shared" si="146"/>
        <v>0</v>
      </c>
      <c r="G2043" s="21"/>
      <c r="H2043" s="21"/>
      <c r="I2043" s="21"/>
      <c r="J2043" s="21"/>
      <c r="K2043" s="21"/>
    </row>
    <row r="2044" spans="1:11" ht="25.5" x14ac:dyDescent="0.2">
      <c r="A2044" s="47">
        <f t="shared" si="147"/>
        <v>1840</v>
      </c>
      <c r="B2044" s="89" t="s">
        <v>1548</v>
      </c>
      <c r="C2044" s="248" t="s">
        <v>70</v>
      </c>
      <c r="D2044" s="92">
        <v>195.2</v>
      </c>
      <c r="E2044" s="21"/>
      <c r="F2044" s="36">
        <f t="shared" si="146"/>
        <v>0</v>
      </c>
      <c r="G2044" s="21"/>
      <c r="H2044" s="21"/>
      <c r="I2044" s="21"/>
      <c r="J2044" s="21"/>
      <c r="K2044" s="21"/>
    </row>
    <row r="2045" spans="1:11" ht="14.25" x14ac:dyDescent="0.2">
      <c r="A2045" s="47">
        <f t="shared" si="147"/>
        <v>1841</v>
      </c>
      <c r="B2045" s="89" t="s">
        <v>1549</v>
      </c>
      <c r="C2045" s="94" t="s">
        <v>251</v>
      </c>
      <c r="D2045" s="87">
        <v>1952</v>
      </c>
      <c r="E2045" s="21"/>
      <c r="F2045" s="36">
        <f t="shared" si="146"/>
        <v>0</v>
      </c>
      <c r="G2045" s="21"/>
      <c r="H2045" s="21"/>
      <c r="I2045" s="21"/>
      <c r="J2045" s="21"/>
      <c r="K2045" s="21"/>
    </row>
    <row r="2046" spans="1:11" ht="25.5" x14ac:dyDescent="0.2">
      <c r="A2046" s="47">
        <f t="shared" si="147"/>
        <v>1842</v>
      </c>
      <c r="B2046" s="89" t="s">
        <v>1550</v>
      </c>
      <c r="C2046" s="248" t="s">
        <v>70</v>
      </c>
      <c r="D2046" s="92">
        <v>78</v>
      </c>
      <c r="E2046" s="21"/>
      <c r="F2046" s="36">
        <f t="shared" si="146"/>
        <v>0</v>
      </c>
      <c r="G2046" s="21"/>
      <c r="H2046" s="21"/>
      <c r="I2046" s="21"/>
      <c r="J2046" s="21"/>
      <c r="K2046" s="21"/>
    </row>
    <row r="2047" spans="1:11" ht="14.25" x14ac:dyDescent="0.2">
      <c r="A2047" s="47">
        <f t="shared" si="147"/>
        <v>1843</v>
      </c>
      <c r="B2047" s="89" t="s">
        <v>1551</v>
      </c>
      <c r="C2047" s="94" t="s">
        <v>251</v>
      </c>
      <c r="D2047" s="92">
        <v>1952</v>
      </c>
      <c r="E2047" s="21"/>
      <c r="F2047" s="36">
        <f t="shared" si="146"/>
        <v>0</v>
      </c>
      <c r="G2047" s="21"/>
      <c r="H2047" s="21"/>
      <c r="I2047" s="21"/>
      <c r="J2047" s="21"/>
      <c r="K2047" s="21"/>
    </row>
    <row r="2048" spans="1:11" ht="14.25" x14ac:dyDescent="0.2">
      <c r="A2048" s="47">
        <f t="shared" si="147"/>
        <v>1844</v>
      </c>
      <c r="B2048" s="89" t="s">
        <v>1552</v>
      </c>
      <c r="C2048" s="248" t="s">
        <v>70</v>
      </c>
      <c r="D2048" s="165">
        <v>66.400000000000006</v>
      </c>
      <c r="E2048" s="21"/>
      <c r="F2048" s="36">
        <f t="shared" ref="F2048:F2087" si="148">+E2048*D2048</f>
        <v>0</v>
      </c>
      <c r="G2048" s="21"/>
      <c r="H2048" s="21"/>
      <c r="I2048" s="21"/>
      <c r="J2048" s="21"/>
      <c r="K2048" s="21"/>
    </row>
    <row r="2049" spans="1:11" ht="25.5" x14ac:dyDescent="0.2">
      <c r="A2049" s="47">
        <f t="shared" si="147"/>
        <v>1845</v>
      </c>
      <c r="B2049" s="75" t="s">
        <v>1553</v>
      </c>
      <c r="C2049" s="94" t="s">
        <v>251</v>
      </c>
      <c r="D2049" s="137">
        <v>66.400000000000006</v>
      </c>
      <c r="E2049" s="21"/>
      <c r="F2049" s="36">
        <f t="shared" si="148"/>
        <v>0</v>
      </c>
      <c r="G2049" s="21"/>
      <c r="H2049" s="21"/>
      <c r="I2049" s="21"/>
      <c r="J2049" s="21"/>
      <c r="K2049" s="21"/>
    </row>
    <row r="2050" spans="1:11" ht="25.5" x14ac:dyDescent="0.2">
      <c r="A2050" s="47">
        <f t="shared" ref="A2050:A2087" si="149">+A2049+1</f>
        <v>1846</v>
      </c>
      <c r="B2050" s="75" t="s">
        <v>1554</v>
      </c>
      <c r="C2050" s="94" t="s">
        <v>251</v>
      </c>
      <c r="D2050" s="137">
        <v>664</v>
      </c>
      <c r="E2050" s="21"/>
      <c r="F2050" s="36">
        <f t="shared" si="148"/>
        <v>0</v>
      </c>
      <c r="G2050" s="21"/>
      <c r="H2050" s="21"/>
      <c r="I2050" s="21"/>
      <c r="J2050" s="21"/>
      <c r="K2050" s="21"/>
    </row>
    <row r="2051" spans="1:11" x14ac:dyDescent="0.2">
      <c r="A2051" s="47">
        <f t="shared" si="149"/>
        <v>1847</v>
      </c>
      <c r="B2051" s="75" t="s">
        <v>1555</v>
      </c>
      <c r="C2051" s="249" t="s">
        <v>1556</v>
      </c>
      <c r="D2051" s="93">
        <v>90</v>
      </c>
      <c r="E2051" s="21"/>
      <c r="F2051" s="36">
        <f t="shared" si="148"/>
        <v>0</v>
      </c>
      <c r="G2051" s="21"/>
      <c r="H2051" s="21"/>
      <c r="I2051" s="21"/>
      <c r="J2051" s="21"/>
      <c r="K2051" s="21"/>
    </row>
    <row r="2052" spans="1:11" ht="28.5" customHeight="1" x14ac:dyDescent="0.2">
      <c r="A2052" s="47"/>
      <c r="B2052" s="267" t="s">
        <v>1557</v>
      </c>
      <c r="C2052" s="16"/>
      <c r="D2052" s="127"/>
      <c r="E2052" s="21"/>
      <c r="F2052" s="36"/>
      <c r="G2052" s="21"/>
      <c r="H2052" s="21"/>
      <c r="I2052" s="21"/>
      <c r="J2052" s="21"/>
      <c r="K2052" s="21"/>
    </row>
    <row r="2053" spans="1:11" ht="14.25" x14ac:dyDescent="0.2">
      <c r="A2053" s="47">
        <f>+A2051+1</f>
        <v>1848</v>
      </c>
      <c r="B2053" s="89" t="s">
        <v>1545</v>
      </c>
      <c r="C2053" s="248" t="s">
        <v>70</v>
      </c>
      <c r="D2053" s="92">
        <v>274</v>
      </c>
      <c r="E2053" s="21"/>
      <c r="F2053" s="36">
        <f t="shared" si="148"/>
        <v>0</v>
      </c>
      <c r="G2053" s="21"/>
      <c r="H2053" s="21"/>
      <c r="I2053" s="21"/>
      <c r="J2053" s="21"/>
      <c r="K2053" s="21"/>
    </row>
    <row r="2054" spans="1:11" ht="14.25" x14ac:dyDescent="0.2">
      <c r="A2054" s="47">
        <f t="shared" si="149"/>
        <v>1849</v>
      </c>
      <c r="B2054" s="89" t="s">
        <v>1552</v>
      </c>
      <c r="C2054" s="248" t="s">
        <v>70</v>
      </c>
      <c r="D2054" s="165">
        <v>274</v>
      </c>
      <c r="E2054" s="21"/>
      <c r="F2054" s="36">
        <f t="shared" si="148"/>
        <v>0</v>
      </c>
      <c r="G2054" s="21"/>
      <c r="H2054" s="21"/>
      <c r="I2054" s="21"/>
      <c r="J2054" s="21"/>
      <c r="K2054" s="21"/>
    </row>
    <row r="2055" spans="1:11" ht="14.25" x14ac:dyDescent="0.2">
      <c r="A2055" s="47">
        <f t="shared" si="149"/>
        <v>1850</v>
      </c>
      <c r="B2055" s="75" t="s">
        <v>1558</v>
      </c>
      <c r="C2055" s="94" t="s">
        <v>251</v>
      </c>
      <c r="D2055" s="137">
        <v>2740</v>
      </c>
      <c r="E2055" s="21"/>
      <c r="F2055" s="36">
        <f t="shared" si="148"/>
        <v>0</v>
      </c>
      <c r="G2055" s="21"/>
      <c r="H2055" s="21"/>
      <c r="I2055" s="21"/>
      <c r="J2055" s="21"/>
      <c r="K2055" s="21"/>
    </row>
    <row r="2056" spans="1:11" ht="14.25" x14ac:dyDescent="0.2">
      <c r="A2056" s="47">
        <f t="shared" si="149"/>
        <v>1851</v>
      </c>
      <c r="B2056" s="75" t="s">
        <v>1559</v>
      </c>
      <c r="C2056" s="94" t="s">
        <v>251</v>
      </c>
      <c r="D2056" s="137">
        <v>2740</v>
      </c>
      <c r="E2056" s="21"/>
      <c r="F2056" s="36">
        <f t="shared" si="148"/>
        <v>0</v>
      </c>
      <c r="G2056" s="21"/>
      <c r="H2056" s="21"/>
      <c r="I2056" s="21"/>
      <c r="J2056" s="21"/>
      <c r="K2056" s="21"/>
    </row>
    <row r="2057" spans="1:11" ht="33.75" customHeight="1" x14ac:dyDescent="0.2">
      <c r="A2057" s="47"/>
      <c r="B2057" s="267" t="s">
        <v>1560</v>
      </c>
      <c r="C2057" s="16"/>
      <c r="D2057" s="127"/>
      <c r="E2057" s="21"/>
      <c r="F2057" s="36"/>
      <c r="G2057" s="21"/>
      <c r="H2057" s="21"/>
      <c r="I2057" s="21"/>
      <c r="J2057" s="21"/>
      <c r="K2057" s="21"/>
    </row>
    <row r="2058" spans="1:11" ht="25.5" x14ac:dyDescent="0.2">
      <c r="A2058" s="47">
        <f>+A2056+1</f>
        <v>1852</v>
      </c>
      <c r="B2058" s="75" t="s">
        <v>1561</v>
      </c>
      <c r="C2058" s="94" t="s">
        <v>251</v>
      </c>
      <c r="D2058" s="137">
        <v>340</v>
      </c>
      <c r="E2058" s="21"/>
      <c r="F2058" s="36">
        <f t="shared" si="148"/>
        <v>0</v>
      </c>
      <c r="G2058" s="21"/>
      <c r="H2058" s="21"/>
      <c r="I2058" s="21"/>
      <c r="J2058" s="21"/>
      <c r="K2058" s="21"/>
    </row>
    <row r="2059" spans="1:11" ht="25.5" x14ac:dyDescent="0.2">
      <c r="A2059" s="47">
        <f t="shared" si="149"/>
        <v>1853</v>
      </c>
      <c r="B2059" s="75" t="s">
        <v>1562</v>
      </c>
      <c r="C2059" s="94" t="s">
        <v>251</v>
      </c>
      <c r="D2059" s="137">
        <v>340</v>
      </c>
      <c r="E2059" s="21"/>
      <c r="F2059" s="36">
        <f t="shared" si="148"/>
        <v>0</v>
      </c>
      <c r="G2059" s="21"/>
      <c r="H2059" s="21"/>
      <c r="I2059" s="21"/>
      <c r="J2059" s="21"/>
      <c r="K2059" s="21"/>
    </row>
    <row r="2060" spans="1:11" ht="25.5" x14ac:dyDescent="0.2">
      <c r="A2060" s="47">
        <f t="shared" si="149"/>
        <v>1854</v>
      </c>
      <c r="B2060" s="89" t="s">
        <v>1563</v>
      </c>
      <c r="C2060" s="94" t="s">
        <v>251</v>
      </c>
      <c r="D2060" s="87">
        <v>340</v>
      </c>
      <c r="E2060" s="21"/>
      <c r="F2060" s="36">
        <f t="shared" si="148"/>
        <v>0</v>
      </c>
      <c r="G2060" s="21"/>
      <c r="H2060" s="21"/>
      <c r="I2060" s="21"/>
      <c r="J2060" s="21"/>
      <c r="K2060" s="21"/>
    </row>
    <row r="2061" spans="1:11" ht="14.25" x14ac:dyDescent="0.2">
      <c r="A2061" s="47">
        <f t="shared" si="149"/>
        <v>1855</v>
      </c>
      <c r="B2061" s="89" t="s">
        <v>1564</v>
      </c>
      <c r="C2061" s="94" t="s">
        <v>70</v>
      </c>
      <c r="D2061" s="134">
        <v>9.1</v>
      </c>
      <c r="E2061" s="21"/>
      <c r="F2061" s="36">
        <f t="shared" si="148"/>
        <v>0</v>
      </c>
      <c r="G2061" s="21"/>
      <c r="H2061" s="21"/>
      <c r="I2061" s="21"/>
      <c r="J2061" s="21"/>
      <c r="K2061" s="21"/>
    </row>
    <row r="2062" spans="1:11" ht="39.75" customHeight="1" x14ac:dyDescent="0.2">
      <c r="A2062" s="47"/>
      <c r="B2062" s="267" t="s">
        <v>1565</v>
      </c>
      <c r="C2062" s="16"/>
      <c r="D2062" s="127"/>
      <c r="E2062" s="21"/>
      <c r="F2062" s="36"/>
      <c r="G2062" s="21"/>
      <c r="H2062" s="21"/>
      <c r="I2062" s="21"/>
      <c r="J2062" s="21"/>
      <c r="K2062" s="21"/>
    </row>
    <row r="2063" spans="1:11" ht="51" x14ac:dyDescent="0.2">
      <c r="A2063" s="47">
        <f>+A2061+1</f>
        <v>1856</v>
      </c>
      <c r="B2063" s="81" t="s">
        <v>1566</v>
      </c>
      <c r="C2063" s="250" t="s">
        <v>1556</v>
      </c>
      <c r="D2063" s="166">
        <v>42</v>
      </c>
      <c r="E2063" s="21"/>
      <c r="F2063" s="36">
        <f t="shared" si="148"/>
        <v>0</v>
      </c>
      <c r="G2063" s="21"/>
      <c r="H2063" s="21"/>
      <c r="I2063" s="21"/>
      <c r="J2063" s="21"/>
      <c r="K2063" s="21"/>
    </row>
    <row r="2064" spans="1:11" ht="25.5" x14ac:dyDescent="0.2">
      <c r="A2064" s="47">
        <f t="shared" si="149"/>
        <v>1857</v>
      </c>
      <c r="B2064" s="201" t="s">
        <v>1567</v>
      </c>
      <c r="C2064" s="230" t="s">
        <v>1446</v>
      </c>
      <c r="D2064" s="202">
        <v>52</v>
      </c>
      <c r="E2064" s="21"/>
      <c r="F2064" s="36">
        <f t="shared" si="148"/>
        <v>0</v>
      </c>
      <c r="G2064" s="21"/>
      <c r="H2064" s="21"/>
      <c r="I2064" s="21"/>
      <c r="J2064" s="21"/>
      <c r="K2064" s="21"/>
    </row>
    <row r="2065" spans="1:11" ht="25.5" customHeight="1" x14ac:dyDescent="0.2">
      <c r="A2065" s="47">
        <f t="shared" si="149"/>
        <v>1858</v>
      </c>
      <c r="B2065" s="201" t="s">
        <v>1568</v>
      </c>
      <c r="C2065" s="230" t="s">
        <v>1446</v>
      </c>
      <c r="D2065" s="180">
        <v>30</v>
      </c>
      <c r="E2065" s="21"/>
      <c r="F2065" s="36">
        <f t="shared" si="148"/>
        <v>0</v>
      </c>
      <c r="G2065" s="21"/>
      <c r="H2065" s="21"/>
      <c r="I2065" s="21"/>
      <c r="J2065" s="21"/>
      <c r="K2065" s="21"/>
    </row>
    <row r="2066" spans="1:11" x14ac:dyDescent="0.2">
      <c r="A2066" s="47">
        <f t="shared" si="149"/>
        <v>1859</v>
      </c>
      <c r="B2066" s="201" t="s">
        <v>1569</v>
      </c>
      <c r="C2066" s="230" t="s">
        <v>1446</v>
      </c>
      <c r="D2066" s="180">
        <v>33</v>
      </c>
      <c r="E2066" s="21"/>
      <c r="F2066" s="36">
        <f t="shared" si="148"/>
        <v>0</v>
      </c>
      <c r="G2066" s="21"/>
      <c r="H2066" s="21"/>
      <c r="I2066" s="21"/>
      <c r="J2066" s="21"/>
      <c r="K2066" s="21"/>
    </row>
    <row r="2067" spans="1:11" x14ac:dyDescent="0.2">
      <c r="A2067" s="47">
        <f t="shared" si="149"/>
        <v>1860</v>
      </c>
      <c r="B2067" s="201" t="s">
        <v>1570</v>
      </c>
      <c r="C2067" s="230" t="s">
        <v>1446</v>
      </c>
      <c r="D2067" s="180">
        <v>16</v>
      </c>
      <c r="E2067" s="21"/>
      <c r="F2067" s="36">
        <f t="shared" si="148"/>
        <v>0</v>
      </c>
      <c r="G2067" s="21"/>
      <c r="H2067" s="21"/>
      <c r="I2067" s="21"/>
      <c r="J2067" s="21"/>
      <c r="K2067" s="21"/>
    </row>
    <row r="2068" spans="1:11" x14ac:dyDescent="0.2">
      <c r="A2068" s="47">
        <f t="shared" si="149"/>
        <v>1861</v>
      </c>
      <c r="B2068" s="81" t="s">
        <v>1571</v>
      </c>
      <c r="C2068" s="250" t="s">
        <v>644</v>
      </c>
      <c r="D2068" s="166">
        <v>4.5</v>
      </c>
      <c r="E2068" s="21"/>
      <c r="F2068" s="36">
        <f t="shared" si="148"/>
        <v>0</v>
      </c>
      <c r="G2068" s="21"/>
      <c r="H2068" s="21"/>
      <c r="I2068" s="21"/>
      <c r="J2068" s="21"/>
      <c r="K2068" s="21"/>
    </row>
    <row r="2069" spans="1:11" x14ac:dyDescent="0.2">
      <c r="A2069" s="47">
        <f t="shared" si="149"/>
        <v>1862</v>
      </c>
      <c r="B2069" s="81" t="s">
        <v>1572</v>
      </c>
      <c r="C2069" s="250" t="s">
        <v>644</v>
      </c>
      <c r="D2069" s="166">
        <v>2.5</v>
      </c>
      <c r="E2069" s="21"/>
      <c r="F2069" s="36">
        <f t="shared" si="148"/>
        <v>0</v>
      </c>
      <c r="G2069" s="21"/>
      <c r="H2069" s="21"/>
      <c r="I2069" s="21"/>
      <c r="J2069" s="21"/>
      <c r="K2069" s="21"/>
    </row>
    <row r="2070" spans="1:11" x14ac:dyDescent="0.2">
      <c r="A2070" s="47">
        <f t="shared" si="149"/>
        <v>1863</v>
      </c>
      <c r="B2070" s="81" t="s">
        <v>1573</v>
      </c>
      <c r="C2070" s="250" t="s">
        <v>1499</v>
      </c>
      <c r="D2070" s="125">
        <v>8.5000000000000006E-2</v>
      </c>
      <c r="E2070" s="21"/>
      <c r="F2070" s="36">
        <f t="shared" si="148"/>
        <v>0</v>
      </c>
      <c r="G2070" s="21"/>
      <c r="H2070" s="21"/>
      <c r="I2070" s="21"/>
      <c r="J2070" s="21"/>
      <c r="K2070" s="21"/>
    </row>
    <row r="2071" spans="1:11" x14ac:dyDescent="0.2">
      <c r="A2071" s="47">
        <f t="shared" si="149"/>
        <v>1864</v>
      </c>
      <c r="B2071" s="81" t="s">
        <v>1574</v>
      </c>
      <c r="C2071" s="250" t="s">
        <v>357</v>
      </c>
      <c r="D2071" s="166">
        <v>110</v>
      </c>
      <c r="E2071" s="21"/>
      <c r="F2071" s="36">
        <f t="shared" si="148"/>
        <v>0</v>
      </c>
      <c r="G2071" s="21"/>
      <c r="H2071" s="21"/>
      <c r="I2071" s="21"/>
      <c r="J2071" s="21"/>
      <c r="K2071" s="21"/>
    </row>
    <row r="2072" spans="1:11" ht="32.25" customHeight="1" x14ac:dyDescent="0.2">
      <c r="A2072" s="47"/>
      <c r="B2072" s="267" t="s">
        <v>1575</v>
      </c>
      <c r="C2072" s="16"/>
      <c r="D2072" s="127"/>
      <c r="E2072" s="21"/>
      <c r="F2072" s="36"/>
      <c r="G2072" s="21"/>
      <c r="H2072" s="21"/>
      <c r="I2072" s="21"/>
      <c r="J2072" s="21"/>
      <c r="K2072" s="21"/>
    </row>
    <row r="2073" spans="1:11" x14ac:dyDescent="0.2">
      <c r="A2073" s="47">
        <f>+A2071+1</f>
        <v>1865</v>
      </c>
      <c r="B2073" s="71" t="s">
        <v>1576</v>
      </c>
      <c r="C2073" s="219" t="s">
        <v>1577</v>
      </c>
      <c r="D2073" s="220">
        <v>6.05</v>
      </c>
      <c r="E2073" s="21"/>
      <c r="F2073" s="36">
        <f t="shared" si="148"/>
        <v>0</v>
      </c>
      <c r="G2073" s="21"/>
      <c r="H2073" s="21"/>
      <c r="I2073" s="21"/>
      <c r="J2073" s="21"/>
      <c r="K2073" s="21"/>
    </row>
    <row r="2074" spans="1:11" x14ac:dyDescent="0.2">
      <c r="A2074" s="47">
        <f t="shared" si="149"/>
        <v>1866</v>
      </c>
      <c r="B2074" s="71" t="s">
        <v>1578</v>
      </c>
      <c r="C2074" s="219" t="s">
        <v>1579</v>
      </c>
      <c r="D2074" s="220">
        <v>186</v>
      </c>
      <c r="E2074" s="21"/>
      <c r="F2074" s="36">
        <f t="shared" si="148"/>
        <v>0</v>
      </c>
      <c r="G2074" s="21"/>
      <c r="H2074" s="21"/>
      <c r="I2074" s="21"/>
      <c r="J2074" s="21"/>
      <c r="K2074" s="21"/>
    </row>
    <row r="2075" spans="1:11" ht="27.75" customHeight="1" x14ac:dyDescent="0.2">
      <c r="A2075" s="47"/>
      <c r="B2075" s="267" t="s">
        <v>1580</v>
      </c>
      <c r="C2075" s="16"/>
      <c r="D2075" s="127"/>
      <c r="E2075" s="21"/>
      <c r="F2075" s="36"/>
      <c r="G2075" s="21"/>
      <c r="H2075" s="21"/>
      <c r="I2075" s="21"/>
      <c r="J2075" s="21"/>
      <c r="K2075" s="21"/>
    </row>
    <row r="2076" spans="1:11" ht="25.5" x14ac:dyDescent="0.2">
      <c r="A2076" s="47">
        <f>+A2074+1</f>
        <v>1867</v>
      </c>
      <c r="B2076" s="81" t="s">
        <v>1581</v>
      </c>
      <c r="C2076" s="219" t="s">
        <v>1577</v>
      </c>
      <c r="D2076" s="220">
        <v>0.1</v>
      </c>
      <c r="E2076" s="21"/>
      <c r="F2076" s="36">
        <f t="shared" si="148"/>
        <v>0</v>
      </c>
      <c r="G2076" s="21"/>
      <c r="H2076" s="21"/>
      <c r="I2076" s="21"/>
      <c r="J2076" s="21"/>
      <c r="K2076" s="21"/>
    </row>
    <row r="2077" spans="1:11" x14ac:dyDescent="0.2">
      <c r="A2077" s="47">
        <f t="shared" si="149"/>
        <v>1868</v>
      </c>
      <c r="B2077" s="89" t="s">
        <v>1582</v>
      </c>
      <c r="C2077" s="251" t="s">
        <v>0</v>
      </c>
      <c r="D2077" s="134">
        <v>2</v>
      </c>
      <c r="E2077" s="21"/>
      <c r="F2077" s="36">
        <f t="shared" si="148"/>
        <v>0</v>
      </c>
      <c r="G2077" s="21"/>
      <c r="H2077" s="21"/>
      <c r="I2077" s="21"/>
      <c r="J2077" s="21"/>
      <c r="K2077" s="21"/>
    </row>
    <row r="2078" spans="1:11" x14ac:dyDescent="0.2">
      <c r="A2078" s="47">
        <f t="shared" si="149"/>
        <v>1869</v>
      </c>
      <c r="B2078" s="89" t="s">
        <v>1583</v>
      </c>
      <c r="C2078" s="251" t="s">
        <v>1556</v>
      </c>
      <c r="D2078" s="134">
        <v>2</v>
      </c>
      <c r="E2078" s="21"/>
      <c r="F2078" s="36">
        <f t="shared" si="148"/>
        <v>0</v>
      </c>
      <c r="G2078" s="21"/>
      <c r="H2078" s="21"/>
      <c r="I2078" s="21"/>
      <c r="J2078" s="21"/>
      <c r="K2078" s="21"/>
    </row>
    <row r="2079" spans="1:11" x14ac:dyDescent="0.2">
      <c r="A2079" s="47">
        <f t="shared" si="149"/>
        <v>1870</v>
      </c>
      <c r="B2079" s="89" t="s">
        <v>1584</v>
      </c>
      <c r="C2079" s="251" t="s">
        <v>0</v>
      </c>
      <c r="D2079" s="165">
        <v>1</v>
      </c>
      <c r="E2079" s="21"/>
      <c r="F2079" s="36">
        <f t="shared" si="148"/>
        <v>0</v>
      </c>
      <c r="G2079" s="21"/>
      <c r="H2079" s="21"/>
      <c r="I2079" s="21"/>
      <c r="J2079" s="21"/>
      <c r="K2079" s="21"/>
    </row>
    <row r="2080" spans="1:11" x14ac:dyDescent="0.2">
      <c r="A2080" s="47">
        <f t="shared" si="149"/>
        <v>1871</v>
      </c>
      <c r="B2080" s="89" t="s">
        <v>1585</v>
      </c>
      <c r="C2080" s="251" t="s">
        <v>0</v>
      </c>
      <c r="D2080" s="165">
        <v>2</v>
      </c>
      <c r="E2080" s="21"/>
      <c r="F2080" s="36">
        <f t="shared" si="148"/>
        <v>0</v>
      </c>
      <c r="G2080" s="21"/>
      <c r="H2080" s="21"/>
      <c r="I2080" s="21"/>
      <c r="J2080" s="21"/>
      <c r="K2080" s="21"/>
    </row>
    <row r="2081" spans="1:11" ht="14.25" x14ac:dyDescent="0.2">
      <c r="A2081" s="47">
        <f t="shared" si="149"/>
        <v>1872</v>
      </c>
      <c r="B2081" s="89" t="s">
        <v>1586</v>
      </c>
      <c r="C2081" s="94" t="s">
        <v>251</v>
      </c>
      <c r="D2081" s="165">
        <v>310</v>
      </c>
      <c r="E2081" s="21"/>
      <c r="F2081" s="36">
        <f t="shared" si="148"/>
        <v>0</v>
      </c>
      <c r="G2081" s="21"/>
      <c r="H2081" s="21"/>
      <c r="I2081" s="21"/>
      <c r="J2081" s="21"/>
      <c r="K2081" s="21"/>
    </row>
    <row r="2082" spans="1:11" ht="14.25" x14ac:dyDescent="0.2">
      <c r="A2082" s="47">
        <f t="shared" si="149"/>
        <v>1873</v>
      </c>
      <c r="B2082" s="89" t="s">
        <v>1587</v>
      </c>
      <c r="C2082" s="94" t="s">
        <v>251</v>
      </c>
      <c r="D2082" s="165">
        <v>322</v>
      </c>
      <c r="E2082" s="21"/>
      <c r="F2082" s="36">
        <f t="shared" si="148"/>
        <v>0</v>
      </c>
      <c r="G2082" s="21"/>
      <c r="H2082" s="21"/>
      <c r="I2082" s="21"/>
      <c r="J2082" s="21"/>
      <c r="K2082" s="21"/>
    </row>
    <row r="2083" spans="1:11" x14ac:dyDescent="0.2">
      <c r="A2083" s="47">
        <f t="shared" si="149"/>
        <v>1874</v>
      </c>
      <c r="B2083" s="89" t="s">
        <v>1588</v>
      </c>
      <c r="C2083" s="251" t="s">
        <v>181</v>
      </c>
      <c r="D2083" s="134">
        <v>73</v>
      </c>
      <c r="E2083" s="21"/>
      <c r="F2083" s="36">
        <f t="shared" si="148"/>
        <v>0</v>
      </c>
      <c r="G2083" s="21"/>
      <c r="H2083" s="21"/>
      <c r="I2083" s="21"/>
      <c r="J2083" s="21"/>
      <c r="K2083" s="21"/>
    </row>
    <row r="2084" spans="1:11" ht="14.25" x14ac:dyDescent="0.2">
      <c r="A2084" s="47">
        <f t="shared" si="149"/>
        <v>1875</v>
      </c>
      <c r="B2084" s="89" t="s">
        <v>1589</v>
      </c>
      <c r="C2084" s="94" t="s">
        <v>70</v>
      </c>
      <c r="D2084" s="165">
        <v>6</v>
      </c>
      <c r="E2084" s="21"/>
      <c r="F2084" s="36">
        <f t="shared" si="148"/>
        <v>0</v>
      </c>
      <c r="G2084" s="21"/>
      <c r="H2084" s="21"/>
      <c r="I2084" s="21"/>
      <c r="J2084" s="21"/>
      <c r="K2084" s="21"/>
    </row>
    <row r="2085" spans="1:11" x14ac:dyDescent="0.2">
      <c r="A2085" s="47">
        <f t="shared" si="149"/>
        <v>1876</v>
      </c>
      <c r="B2085" s="89" t="s">
        <v>1590</v>
      </c>
      <c r="C2085" s="251" t="s">
        <v>0</v>
      </c>
      <c r="D2085" s="165">
        <v>370</v>
      </c>
      <c r="E2085" s="21"/>
      <c r="F2085" s="36">
        <f t="shared" si="148"/>
        <v>0</v>
      </c>
      <c r="G2085" s="21"/>
      <c r="H2085" s="21"/>
      <c r="I2085" s="21"/>
      <c r="J2085" s="21"/>
      <c r="K2085" s="21"/>
    </row>
    <row r="2086" spans="1:11" x14ac:dyDescent="0.2">
      <c r="A2086" s="47">
        <f t="shared" si="149"/>
        <v>1877</v>
      </c>
      <c r="B2086" s="89" t="s">
        <v>1591</v>
      </c>
      <c r="C2086" s="251" t="s">
        <v>181</v>
      </c>
      <c r="D2086" s="134">
        <v>5.0999999999999996</v>
      </c>
      <c r="E2086" s="21"/>
      <c r="F2086" s="36">
        <f t="shared" si="148"/>
        <v>0</v>
      </c>
      <c r="G2086" s="21"/>
      <c r="H2086" s="21"/>
      <c r="I2086" s="21"/>
      <c r="J2086" s="21"/>
      <c r="K2086" s="21"/>
    </row>
    <row r="2087" spans="1:11" x14ac:dyDescent="0.2">
      <c r="A2087" s="47">
        <f t="shared" si="149"/>
        <v>1878</v>
      </c>
      <c r="B2087" s="89" t="s">
        <v>1592</v>
      </c>
      <c r="C2087" s="91" t="s">
        <v>1</v>
      </c>
      <c r="D2087" s="92">
        <v>0.11360000000000001</v>
      </c>
      <c r="E2087" s="21"/>
      <c r="F2087" s="36">
        <f t="shared" si="148"/>
        <v>0</v>
      </c>
      <c r="G2087" s="21"/>
      <c r="H2087" s="21"/>
      <c r="I2087" s="21"/>
      <c r="J2087" s="21"/>
      <c r="K2087" s="21"/>
    </row>
    <row r="2088" spans="1:11" ht="33" customHeight="1" x14ac:dyDescent="0.2">
      <c r="A2088" s="41"/>
      <c r="B2088" s="34" t="s">
        <v>1593</v>
      </c>
      <c r="C2088" s="8"/>
      <c r="D2088" s="14"/>
      <c r="E2088" s="31"/>
      <c r="F2088" s="38">
        <f>SUM(F1984:F2087)</f>
        <v>0</v>
      </c>
      <c r="G2088" s="42">
        <v>6.4755323999999996</v>
      </c>
      <c r="H2088" s="43">
        <f>G2088*0.9</f>
        <v>5.8279791599999999</v>
      </c>
      <c r="I2088" s="43">
        <f>G2088*1.1</f>
        <v>7.1230856400000002</v>
      </c>
      <c r="J2088" s="44" t="e">
        <f>+F2088*1.03*1.2/$F$2093*100</f>
        <v>#DIV/0!</v>
      </c>
      <c r="K2088" s="45" t="e">
        <f>IF(AND(ROUND(J2088,3)&lt;=ROUND(I2088,3),ROUND(J2088,3)&gt;=ROUND(H2088,3)),"համապատասխանում է","չի համապատասխանում")</f>
        <v>#DIV/0!</v>
      </c>
    </row>
    <row r="2089" spans="1:11" ht="25.5" x14ac:dyDescent="0.2">
      <c r="A2089" s="47"/>
      <c r="B2089" s="48" t="s">
        <v>19</v>
      </c>
      <c r="C2089" s="47"/>
      <c r="D2089" s="47"/>
      <c r="E2089" s="21"/>
      <c r="F2089" s="39">
        <f>SUM(F2088,F1981,F1962,F1917,F1896,F1878,F1843,F1752,F1669,F1660,F1652,F1504,F1501,F1467,F1439,F1424,F1371,F1042,F1011,F981,F967,F923,F668,F665,F602,F486,F461,F447,F398,F63)</f>
        <v>0</v>
      </c>
      <c r="G2089" s="10">
        <f>SUM(G63:G2088)</f>
        <v>100.00000000000003</v>
      </c>
      <c r="H2089" s="10">
        <f>SUM(H14:H2088)</f>
        <v>90.000000000000014</v>
      </c>
      <c r="I2089" s="10">
        <f>SUM(I14:I2088)</f>
        <v>109.99999999999999</v>
      </c>
      <c r="J2089" s="21"/>
      <c r="K2089" s="21"/>
    </row>
    <row r="2090" spans="1:11" ht="25.5" x14ac:dyDescent="0.2">
      <c r="A2090" s="47"/>
      <c r="B2090" s="48" t="s">
        <v>20</v>
      </c>
      <c r="C2090" s="49">
        <v>0.03</v>
      </c>
      <c r="D2090" s="47"/>
      <c r="E2090" s="21"/>
      <c r="F2090" s="39">
        <f>+F2089*C2090</f>
        <v>0</v>
      </c>
      <c r="G2090" s="62"/>
      <c r="H2090" s="35"/>
      <c r="I2090" s="35"/>
      <c r="J2090" s="35"/>
      <c r="K2090" s="35"/>
    </row>
    <row r="2091" spans="1:11" ht="25.5" x14ac:dyDescent="0.2">
      <c r="A2091" s="47"/>
      <c r="B2091" s="48" t="s">
        <v>19</v>
      </c>
      <c r="C2091" s="47"/>
      <c r="D2091" s="47"/>
      <c r="E2091" s="21"/>
      <c r="F2091" s="39">
        <f>SUM(F2089:F2090)</f>
        <v>0</v>
      </c>
      <c r="G2091" s="35"/>
      <c r="H2091" s="35"/>
      <c r="I2091" s="35"/>
      <c r="J2091" s="35"/>
      <c r="K2091" s="35"/>
    </row>
    <row r="2092" spans="1:11" ht="25.5" x14ac:dyDescent="0.2">
      <c r="A2092" s="47"/>
      <c r="B2092" s="48" t="s">
        <v>21</v>
      </c>
      <c r="C2092" s="49">
        <v>0.2</v>
      </c>
      <c r="D2092" s="47"/>
      <c r="E2092" s="21"/>
      <c r="F2092" s="39">
        <f>+F2091*C2092</f>
        <v>0</v>
      </c>
      <c r="G2092" s="35"/>
      <c r="H2092" s="35"/>
      <c r="I2092" s="35"/>
      <c r="J2092" s="35"/>
      <c r="K2092" s="35"/>
    </row>
    <row r="2093" spans="1:11" ht="25.5" x14ac:dyDescent="0.2">
      <c r="A2093" s="47"/>
      <c r="B2093" s="48" t="s">
        <v>19</v>
      </c>
      <c r="C2093" s="47"/>
      <c r="D2093" s="47"/>
      <c r="E2093" s="21"/>
      <c r="F2093" s="39">
        <f>SUM(F2091:F2092)</f>
        <v>0</v>
      </c>
      <c r="G2093" s="35"/>
      <c r="H2093" s="35"/>
      <c r="I2093" s="35"/>
      <c r="J2093" s="35"/>
      <c r="K2093" s="35"/>
    </row>
    <row r="2094" spans="1:11" ht="114.75" x14ac:dyDescent="0.2">
      <c r="A2094" s="47"/>
      <c r="B2094" s="79" t="s">
        <v>22</v>
      </c>
      <c r="C2094" s="79"/>
      <c r="D2094" s="79"/>
      <c r="E2094" s="79"/>
      <c r="F2094" s="79"/>
      <c r="G2094" s="35"/>
      <c r="H2094" s="35"/>
      <c r="I2094" s="35"/>
      <c r="J2094" s="35"/>
      <c r="K2094" s="35"/>
    </row>
    <row r="2095" spans="1:11" ht="114.75" x14ac:dyDescent="0.2">
      <c r="A2095" s="47"/>
      <c r="B2095" s="79" t="s">
        <v>1718</v>
      </c>
      <c r="C2095" s="79"/>
      <c r="D2095" s="79"/>
      <c r="E2095" s="79"/>
      <c r="F2095" s="79"/>
      <c r="G2095" s="35"/>
      <c r="H2095" s="35"/>
      <c r="I2095" s="35"/>
      <c r="J2095" s="35"/>
      <c r="K2095" s="35"/>
    </row>
    <row r="2096" spans="1:11" ht="76.5" x14ac:dyDescent="0.2">
      <c r="A2096" s="47"/>
      <c r="B2096" s="79" t="s">
        <v>1719</v>
      </c>
      <c r="C2096" s="79"/>
      <c r="D2096" s="79"/>
      <c r="E2096" s="79"/>
      <c r="F2096" s="79"/>
      <c r="G2096" s="35"/>
      <c r="H2096" s="35"/>
      <c r="I2096" s="35"/>
      <c r="J2096" s="35"/>
      <c r="K2096" s="35"/>
    </row>
  </sheetData>
  <sheetProtection formatCells="0" formatColumns="0" formatRows="0" insertColumns="0" insertRows="0" insertHyperlinks="0" deleteColumns="0" deleteRows="0" sort="0" autoFilter="0" pivotTables="0"/>
  <protectedRanges>
    <protectedRange sqref="E1" name="Range1_1"/>
    <protectedRange sqref="E2094" name="Range1_4"/>
    <protectedRange sqref="E2095" name="Range1_2_2"/>
  </protectedRanges>
  <pageMargins left="0.3" right="0.3" top="0.3" bottom="0.3" header="0.196850393700787" footer="0.196850393700787"/>
  <pageSetup paperSize="9" scale="60" orientation="landscape" verticalDpi="4294967295" r:id="rId1"/>
  <headerFooter alignWithMargins="0">
    <oddFooter>&amp;R&amp;P</oddFooter>
  </headerFooter>
  <rowBreaks count="2" manualBreakCount="2">
    <brk id="436" max="10" man="1"/>
    <brk id="46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Ծավալաթերթ</vt:lpstr>
      <vt:lpstr>Ծավալաթերթ!Print_Area</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David Shatveryan</cp:lastModifiedBy>
  <cp:lastPrinted>2022-07-20T11:55:26Z</cp:lastPrinted>
  <dcterms:created xsi:type="dcterms:W3CDTF">2021-08-03T09:09:25Z</dcterms:created>
  <dcterms:modified xsi:type="dcterms:W3CDTF">2023-09-13T15:37:13Z</dcterms:modified>
</cp:coreProperties>
</file>